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240" yWindow="150" windowWidth="19320" windowHeight="12015"/>
  </bookViews>
  <sheets>
    <sheet name="РЕЕСТР" sheetId="3" r:id="rId1"/>
  </sheets>
  <definedNames>
    <definedName name="_xlnm.Print_Titles" localSheetId="0">РЕЕСТР!$15:$15</definedName>
    <definedName name="_xlnm.Print_Area" localSheetId="0">РЕЕСТР!$A$1:$M$202</definedName>
  </definedNames>
  <calcPr calcId="125725"/>
</workbook>
</file>

<file path=xl/calcChain.xml><?xml version="1.0" encoding="utf-8"?>
<calcChain xmlns="http://schemas.openxmlformats.org/spreadsheetml/2006/main">
  <c r="J158" i="3"/>
  <c r="H158"/>
  <c r="I174"/>
  <c r="J174"/>
  <c r="L174"/>
  <c r="M174"/>
  <c r="H174"/>
  <c r="I196"/>
  <c r="I186"/>
  <c r="J186"/>
  <c r="K186"/>
  <c r="L186"/>
  <c r="M186"/>
  <c r="H186"/>
  <c r="I183"/>
  <c r="J183"/>
  <c r="K183"/>
  <c r="K174" s="1"/>
  <c r="L183"/>
  <c r="M183"/>
  <c r="H183"/>
  <c r="J171"/>
  <c r="I171"/>
  <c r="K171"/>
  <c r="L171"/>
  <c r="M171"/>
  <c r="H171"/>
  <c r="I159"/>
  <c r="I158" s="1"/>
  <c r="J159"/>
  <c r="K159"/>
  <c r="K158" s="1"/>
  <c r="L159"/>
  <c r="L158" s="1"/>
  <c r="M159"/>
  <c r="M158" s="1"/>
  <c r="H159"/>
  <c r="I149"/>
  <c r="J149"/>
  <c r="K149"/>
  <c r="L149"/>
  <c r="M149"/>
  <c r="H149"/>
  <c r="J133" l="1"/>
  <c r="K133"/>
  <c r="L133"/>
  <c r="M133"/>
  <c r="I133"/>
  <c r="H133"/>
  <c r="I128"/>
  <c r="I109" s="1"/>
  <c r="I123"/>
  <c r="J123"/>
  <c r="K123"/>
  <c r="L123"/>
  <c r="M123"/>
  <c r="H123"/>
  <c r="I117"/>
  <c r="J117"/>
  <c r="K117"/>
  <c r="L117"/>
  <c r="M117"/>
  <c r="M109" s="1"/>
  <c r="H117"/>
  <c r="H109" s="1"/>
  <c r="M110"/>
  <c r="I110"/>
  <c r="J110"/>
  <c r="J109" s="1"/>
  <c r="K110"/>
  <c r="L110"/>
  <c r="H110"/>
  <c r="I101"/>
  <c r="J101"/>
  <c r="K101"/>
  <c r="L101"/>
  <c r="M101"/>
  <c r="H101"/>
  <c r="H93"/>
  <c r="K93"/>
  <c r="L93"/>
  <c r="M93"/>
  <c r="J93"/>
  <c r="I93"/>
  <c r="I82"/>
  <c r="K82"/>
  <c r="L82"/>
  <c r="M82"/>
  <c r="H82"/>
  <c r="J72"/>
  <c r="J71" s="1"/>
  <c r="K72"/>
  <c r="K71" s="1"/>
  <c r="L72"/>
  <c r="L71" s="1"/>
  <c r="M72"/>
  <c r="M71" s="1"/>
  <c r="H72"/>
  <c r="H71" s="1"/>
  <c r="H70" s="1"/>
  <c r="I73"/>
  <c r="I72" s="1"/>
  <c r="I71" s="1"/>
  <c r="M18"/>
  <c r="L18"/>
  <c r="K18"/>
  <c r="J18"/>
  <c r="H18"/>
  <c r="I56"/>
  <c r="I55" s="1"/>
  <c r="H46"/>
  <c r="H45" s="1"/>
  <c r="J46"/>
  <c r="J45" s="1"/>
  <c r="K46"/>
  <c r="K45" s="1"/>
  <c r="L46"/>
  <c r="L45" s="1"/>
  <c r="M46"/>
  <c r="M45" s="1"/>
  <c r="I46"/>
  <c r="I36"/>
  <c r="J36"/>
  <c r="K36"/>
  <c r="L36"/>
  <c r="M36"/>
  <c r="H36"/>
  <c r="J19"/>
  <c r="J17" s="1"/>
  <c r="K19"/>
  <c r="K17" s="1"/>
  <c r="L19"/>
  <c r="M19"/>
  <c r="H19"/>
  <c r="H17" s="1"/>
  <c r="H16" s="1"/>
  <c r="H200" s="1"/>
  <c r="I31"/>
  <c r="I19" s="1"/>
  <c r="J70" l="1"/>
  <c r="J16" s="1"/>
  <c r="J200" s="1"/>
  <c r="I17"/>
  <c r="I45"/>
  <c r="I70"/>
  <c r="I16" s="1"/>
  <c r="I200" s="1"/>
  <c r="K70"/>
  <c r="K16" s="1"/>
  <c r="K200" s="1"/>
  <c r="K109"/>
  <c r="L17"/>
  <c r="L70"/>
  <c r="L109"/>
  <c r="M17"/>
  <c r="M70"/>
  <c r="I30"/>
  <c r="I18" s="1"/>
  <c r="M16" l="1"/>
  <c r="M200" s="1"/>
  <c r="L16"/>
  <c r="L200" s="1"/>
  <c r="J82"/>
</calcChain>
</file>

<file path=xl/sharedStrings.xml><?xml version="1.0" encoding="utf-8"?>
<sst xmlns="http://schemas.openxmlformats.org/spreadsheetml/2006/main" count="709" uniqueCount="319">
  <si>
    <t/>
  </si>
  <si>
    <t>000</t>
  </si>
  <si>
    <t>НАЛОГОВЫЕ И НЕНАЛОГОВЫЕ ДОХОДЫ</t>
  </si>
  <si>
    <t>Налоговые доходы</t>
  </si>
  <si>
    <t>НАЛОГИ НА ПРИБЫЛЬ, ДОХОДЫ</t>
  </si>
  <si>
    <t>182</t>
  </si>
  <si>
    <t>Федеральная налоговая служба</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</si>
  <si>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</si>
  <si>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</si>
  <si>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</si>
  <si>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</si>
  <si>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</si>
  <si>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</si>
  <si>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</si>
  <si>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</si>
  <si>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</si>
  <si>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</si>
  <si>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</si>
  <si>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</si>
  <si>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</si>
  <si>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</si>
  <si>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</si>
  <si>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100</t>
  </si>
  <si>
    <t>Федеральное казначейство</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</si>
  <si>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</si>
  <si>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</si>
  <si>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</si>
  <si>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</si>
  <si>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</si>
  <si>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</si>
  <si>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</si>
  <si>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</si>
  <si>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</si>
  <si>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ГОСУДАРСТВЕННАЯ ПОШЛИНА</t>
  </si>
  <si>
    <t>188</t>
  </si>
  <si>
    <t>321</t>
  </si>
  <si>
    <t>019</t>
  </si>
  <si>
    <t>Неналоговые доходы</t>
  </si>
  <si>
    <t>ДОХОДЫ ОТ ИСПОЛЬЗОВАНИЯ ИМУЩЕСТВА, НАХОДЯЩЕГОСЯ В ГОСУДАРСТВЕННОЙ И МУНИЦИПАЛЬНОЙ СОБСТВЕННОСТИ</t>
  </si>
  <si>
    <t>015</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</si>
  <si>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</si>
  <si>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</si>
  <si>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</si>
  <si>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ПЛАТЕЖИ ПРИ ПОЛЬЗОВАНИИ ПРИРОДНЫМИ РЕСУРСАМИ</t>
  </si>
  <si>
    <t>048</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</si>
  <si>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</si>
  <si>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</si>
  <si>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</si>
  <si>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</si>
  <si>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</si>
  <si>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</si>
  <si>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</si>
  <si>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</si>
  <si>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</si>
  <si>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</si>
  <si>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</si>
  <si>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1 12 01040 01 6000 120 </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</si>
  <si>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</si>
  <si>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(РАБОТ) И КОМПЕНСАЦИИ ЗАТРАТ ГОСУДАРСТВА</t>
  </si>
  <si>
    <t>Доходы от оказания платных услуг (работ)</t>
  </si>
  <si>
    <t>001</t>
  </si>
  <si>
    <t>918</t>
  </si>
  <si>
    <t>Доходы от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</si>
  <si>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</si>
  <si>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</si>
  <si>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</si>
  <si>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</si>
  <si>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</si>
  <si>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</si>
  <si>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Прочие поступления от денежных взысканий (штрафов) и иных сумм в возмещение ущерба</t>
  </si>
  <si>
    <t>141</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</si>
  <si>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</si>
  <si>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</si>
  <si>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</si>
  <si>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 xml:space="preserve">2 02 15001 00 0000 151 </t>
  </si>
  <si>
    <t>Дотации на выравнивание бюджетной обеспеченности</t>
  </si>
  <si>
    <t>Наименование группы источников доходов бюджетов/ наименование источника дохода бюджета</t>
  </si>
  <si>
    <t>Классификация доходов бюджета</t>
  </si>
  <si>
    <t>Оценка исполнения 2017 года</t>
  </si>
  <si>
    <t>Х</t>
  </si>
  <si>
    <t>Министерство внутренних дел Российской Федерации</t>
  </si>
  <si>
    <t>Федеральная служба государственной регистрации, кадастра и картографии</t>
  </si>
  <si>
    <t>Федеральная служба по надзору в сфере природопользования</t>
  </si>
  <si>
    <t>Федеральная служба по надзору в сфере защиты прав потребителей и благополучия человека</t>
  </si>
  <si>
    <t>Коды</t>
  </si>
  <si>
    <t>Форма по ОКУД</t>
  </si>
  <si>
    <t>Дата</t>
  </si>
  <si>
    <t>Глава по БК</t>
  </si>
  <si>
    <t>по ОКТМО</t>
  </si>
  <si>
    <t>по ОКЕИ</t>
  </si>
  <si>
    <t>Наименование бюджета</t>
  </si>
  <si>
    <t>Всего:</t>
  </si>
  <si>
    <t>Кассовые поступления в текущем финансовом году            (по состоянию на 01.10.2017 года)</t>
  </si>
  <si>
    <t>Прогноз доходов бюджета на 2017 год(уточненный план на 01.10.2017 года)</t>
  </si>
  <si>
    <t>Плата за выбросы загрязняющих веществ в атмосферный воздух передвижными объектами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</si>
  <si>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</si>
  <si>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1 12 01020 01 0000 120</t>
  </si>
  <si>
    <t xml:space="preserve"> 12 01020 01 6000 120</t>
  </si>
  <si>
    <t>Плата за размещение отходов производства и потребления (пени по соответствующему платежу)</t>
  </si>
  <si>
    <t xml:space="preserve">1 12 01040 01 2100 120 </t>
  </si>
  <si>
    <t>906</t>
  </si>
  <si>
    <t>ПРОЧИЕ НЕНАЛОГОВЫЕ ДОХОДЫ</t>
  </si>
  <si>
    <t>Невыясненные поступления</t>
  </si>
  <si>
    <t>Прочие неналоговые доходы</t>
  </si>
  <si>
    <t>Дотации бюджетам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</si>
  <si>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</si>
  <si>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реализацию федеральных целевых программ</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</si>
  <si>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</si>
  <si>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</si>
  <si>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Субвенции бюджетам бюджетной системы Российской Федерации</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</si>
  <si>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</si>
  <si>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</si>
  <si>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</si>
  <si>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2 02 15002 00 0000 151</t>
  </si>
  <si>
    <t xml:space="preserve"> 2 02 20051 00 0000 151</t>
  </si>
  <si>
    <t>2 02 25097 00 0000 151</t>
  </si>
  <si>
    <t>2 02 25558 00 0000 151</t>
  </si>
  <si>
    <t>927</t>
  </si>
  <si>
    <t>2 19 00000 02 0000 151</t>
  </si>
  <si>
    <t>1 01 02010 01 2100 110</t>
  </si>
  <si>
    <t>1 01 02010 01 3000 110</t>
  </si>
  <si>
    <t>1 01 02010 01 4000 110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</si>
  <si>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</si>
  <si>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</si>
  <si>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</si>
  <si>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1 01 02020 01 2100 110</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</si>
  <si>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</si>
  <si>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</si>
  <si>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</si>
  <si>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1 01 02030 01 2100 110</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</si>
  <si>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</si>
  <si>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</si>
  <si>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</si>
  <si>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1 05 02010 02 0000 110</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</si>
  <si>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</si>
  <si>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</si>
  <si>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</si>
  <si>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1 05 02010 02 2100 110</t>
  </si>
  <si>
    <t>1 05 02010 02 3000 110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</si>
  <si>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</si>
  <si>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</si>
  <si>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t>
  </si>
  <si>
    <t>1 05 02020 02 1000 110</t>
  </si>
  <si>
    <t>1 05 02020 02 2100 110</t>
  </si>
  <si>
    <t>1 05 02020 02 2200 110</t>
  </si>
  <si>
    <t>1 05 02020 02 3000 110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</si>
  <si>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</si>
  <si>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</si>
  <si>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</si>
  <si>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</si>
  <si>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1 05 03010 01 0000 110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</si>
  <si>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</si>
  <si>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</si>
  <si>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</si>
  <si>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1 05 03010 01 1000 110</t>
  </si>
  <si>
    <t>1 05 03010 01 2100 110</t>
  </si>
  <si>
    <t>1 05 03010 01 3000 110</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</si>
  <si>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</si>
  <si>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</si>
  <si>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1 05 04020 02 0000 110</t>
  </si>
  <si>
    <t>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</si>
  <si>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</si>
  <si>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</si>
  <si>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</si>
  <si>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</si>
  <si>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</si>
  <si>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Государственная пошлина за выдачу разрешения на установку рекламной конструкции</t>
  </si>
  <si>
    <t>1 08 07150 01 0000 110</t>
  </si>
  <si>
    <t>1 08 07150 01 1000 110</t>
  </si>
  <si>
    <t>Администрация Тамбовского района</t>
  </si>
  <si>
    <t>1 11 05030 00 0000 120</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</si>
  <si>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</si>
  <si>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</si>
  <si>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</si>
  <si>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</si>
  <si>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1 11 05013 05 0000 120</t>
  </si>
  <si>
    <t>1 11 05013 10 0000 120</t>
  </si>
  <si>
    <t>030</t>
  </si>
  <si>
    <t>Комитет по управлению муниципальным имуществом Тамбовского района</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</si>
  <si>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</si>
  <si>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</si>
  <si>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</si>
  <si>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1 11 05025 05 0000 120</t>
  </si>
  <si>
    <t>1 11 05035 05 0000 120</t>
  </si>
  <si>
    <t>1 12 01030 01 2100 120</t>
  </si>
  <si>
    <t>Плата за сбросы загрязняющих веществ в водные объекты (пени по соответствующему платежу)</t>
  </si>
  <si>
    <t>1 13 01995 05 0000 130</t>
  </si>
  <si>
    <t>Прочие доходы от оказания платных услуг (работ) получателями средств бюджетов муниципальных районов</t>
  </si>
  <si>
    <t>1 13 02995 05 0000 130</t>
  </si>
  <si>
    <t>005</t>
  </si>
  <si>
    <t>Отдел образования администрации Тамбовского района  Амурской области</t>
  </si>
  <si>
    <t>Прочие доходы от компенсации затрат бюджетов муниципальных районов</t>
  </si>
  <si>
    <t>1 13 01000 00 0000 130</t>
  </si>
  <si>
    <t>1 13 02000 00 0000 130</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</si>
  <si>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</si>
  <si>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</si>
  <si>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</si>
  <si>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</si>
  <si>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</si>
  <si>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1 14 06013 05 0000 430</t>
  </si>
  <si>
    <t>1 14 06013 10 0000 430</t>
  </si>
  <si>
    <t>1 14 02000 00 0000 410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</si>
  <si>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</si>
  <si>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</si>
  <si>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</si>
  <si>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</si>
  <si>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</si>
  <si>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</si>
  <si>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</si>
  <si>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</si>
  <si>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</si>
  <si>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</si>
  <si>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</si>
  <si>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</si>
  <si>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</si>
  <si>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</si>
  <si>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</si>
  <si>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1 16 03010 01 6000 140</t>
  </si>
  <si>
    <t>1 16 03030 01 6000 140</t>
  </si>
  <si>
    <t>1 16 06000 01 0000 140</t>
  </si>
  <si>
    <t>1 16 06000 01 6000 140</t>
  </si>
  <si>
    <t>1 16 08010 01 6000 140</t>
  </si>
  <si>
    <t>1 16 25030 01 0000 140</t>
  </si>
  <si>
    <t>1 16 25030 01 6000 140</t>
  </si>
  <si>
    <t>1 16 25060 01 6000 140</t>
  </si>
  <si>
    <t>1 16 28000 01 0000 140</t>
  </si>
  <si>
    <t>1 16 28000 01 6000 140</t>
  </si>
  <si>
    <t>1 16 30030 01 0000 140</t>
  </si>
  <si>
    <t>1 16 30030 01 6000 140</t>
  </si>
  <si>
    <t>1 16 43000 01 6000 140</t>
  </si>
  <si>
    <t>1 16 90050 05 0000 140</t>
  </si>
  <si>
    <t>1 16 90050 05 6000 140</t>
  </si>
  <si>
    <t>076</t>
  </si>
  <si>
    <t>081</t>
  </si>
  <si>
    <t>150</t>
  </si>
  <si>
    <t>192</t>
  </si>
  <si>
    <t>Федеральное агентство по рыболовству</t>
  </si>
  <si>
    <t>Управление по охране, контролю, и регулированию использования объектов животного мира и среды их обитания Амурской области</t>
  </si>
  <si>
    <t>Федеральная служба по ветеринарному и фитосанитарному надзору</t>
  </si>
  <si>
    <t>Финансовое управление администрации Тамбовского района</t>
  </si>
  <si>
    <t>Федеральная служба по труду и занятости</t>
  </si>
  <si>
    <t>Федеральная миграционная служба</t>
  </si>
  <si>
    <t>Гостехнадзор</t>
  </si>
  <si>
    <t>Управление ветеринарии Амурской области</t>
  </si>
  <si>
    <t>1 16 03000 00 0000 140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</si>
  <si>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</si>
  <si>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1 16 08000 01 0000 140</t>
  </si>
  <si>
    <t>1 16 25000 00 0000 140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</si>
  <si>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</si>
  <si>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1 16 43000 01 0000 140</t>
  </si>
  <si>
    <t>1 16 90000 00 0000 140</t>
  </si>
  <si>
    <t>Невыясненные поступления, зачисляемые в бюджеты муниципальных районов</t>
  </si>
  <si>
    <t>1 17 01050 05 0000 180</t>
  </si>
  <si>
    <t>1 17 05050 05 0000 180</t>
  </si>
  <si>
    <t>Прочие неналоговые доходы бюджетов муниципальных районов</t>
  </si>
  <si>
    <t xml:space="preserve">2 02 15001 05 0000 151 </t>
  </si>
  <si>
    <t>Дотации бюджетам муниципальных районов на выравнивание бюджетной обеспеченности</t>
  </si>
  <si>
    <t>2 02 15002 05 0000 151</t>
  </si>
  <si>
    <t>Дотации бюджетам муниципальных районов на поддержку мер по обеспечению сбалансированности бюджетов</t>
  </si>
  <si>
    <t xml:space="preserve"> 2 02 20051 05 0000 151</t>
  </si>
  <si>
    <t>Субсидии бюджетам муниципальных районов на реализацию федеральных целевых программ</t>
  </si>
  <si>
    <t>2 02 25097 05 0000 151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</si>
  <si>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</si>
  <si>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Отдел культуры Администрации Тамбовского района Амурской области</t>
  </si>
  <si>
    <t>006</t>
  </si>
  <si>
    <t>2 02 25558 05 0000 151</t>
  </si>
  <si>
    <t>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</si>
  <si>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2 02 29999 05 0000 151</t>
  </si>
  <si>
    <t>2 02 29999 00 0000 151</t>
  </si>
  <si>
    <t>Прочие субсидии бюджетам муниципальных районов</t>
  </si>
  <si>
    <t>Прочие субсидии</t>
  </si>
  <si>
    <t>2 02 30027 05 0000 151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</si>
  <si>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</si>
  <si>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2 02 30029 05 0000 151</t>
  </si>
  <si>
    <t>2 02 30029 00 0000 151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</si>
  <si>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</si>
  <si>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2 02 35082 05 0000 151</t>
  </si>
  <si>
    <t>2 02 35082 00 0000 151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</si>
  <si>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</si>
  <si>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2 02 39999 05 0000 151</t>
  </si>
  <si>
    <t>2 02 39999 00 0000 151</t>
  </si>
  <si>
    <t>Прочие субвенции бюджетам муниципальных районов</t>
  </si>
  <si>
    <t xml:space="preserve">Прочие субвенции </t>
  </si>
  <si>
    <t>003</t>
  </si>
  <si>
    <t>034</t>
  </si>
  <si>
    <t>2 02 40014 05 0000 151</t>
  </si>
  <si>
    <t>Контрольно-счётный орган Тамбовского района</t>
  </si>
  <si>
    <t>Комитет по физической культуре,спорту и туризму</t>
  </si>
  <si>
    <t>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</si>
  <si>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</si>
  <si>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</si>
  <si>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2 07 05010 05 0000 180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</si>
  <si>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</si>
  <si>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2 07 05010 00 0000 180</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</si>
  <si>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</si>
  <si>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</si>
  <si>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02 03020 05 0000 151</t>
  </si>
  <si>
    <t>Субвенции бюджетам муниципальных районов на осуществление государственного полномочия по предоставлению  единовременной денежной выплаты  при передаче ребенка на воспитание в семью</t>
  </si>
  <si>
    <t>Субвенции бюджетам на осуществление государственного полномочия по предоставлению  единовременной денежной выплаты  при передаче ребенка на воспитание в семью</t>
  </si>
  <si>
    <t>60.9</t>
  </si>
  <si>
    <t>Реестр источников доходов</t>
  </si>
  <si>
    <t>районного бюджета</t>
  </si>
  <si>
    <t xml:space="preserve">                                                                      на "___" __________________ 20___ года</t>
  </si>
  <si>
    <t xml:space="preserve">Наименование финансового органа                             </t>
  </si>
  <si>
    <t>Единица измерения: тыс.руб.</t>
  </si>
  <si>
    <t>384</t>
  </si>
  <si>
    <t>10561000</t>
  </si>
  <si>
    <t>на "01" октября 2017 года</t>
  </si>
  <si>
    <t>районный бюджет</t>
  </si>
  <si>
    <t>01.10.2017</t>
  </si>
  <si>
    <t>Номер реестровой записи</t>
  </si>
  <si>
    <t>код</t>
  </si>
  <si>
    <t>наименование</t>
  </si>
  <si>
    <t>Наименование главного администратора доходов районного бюджета</t>
  </si>
  <si>
    <t xml:space="preserve">Код строки </t>
  </si>
  <si>
    <t>Показатели прогноза доходов бюджета по источнику доходов бюджета, сформированные в целях составления и утверждения решения о бюджете</t>
  </si>
  <si>
    <t xml:space="preserve"> на очередной финансовый год
</t>
  </si>
  <si>
    <t xml:space="preserve"> на первый год планового периода
</t>
  </si>
  <si>
    <t xml:space="preserve"> на второй год планового периода
</t>
  </si>
</sst>
</file>

<file path=xl/styles.xml><?xml version="1.0" encoding="utf-8"?>
<styleSheet xmlns="http://schemas.openxmlformats.org/spreadsheetml/2006/main">
  <numFmts count="4">
    <numFmt numFmtId="164" formatCode="_-* #,##0.00\ _₽_-;\-* #,##0.00\ _₽_-;_-* &quot;-&quot;??\ _₽_-;_-@_-"/>
    <numFmt numFmtId="165" formatCode="?"/>
    <numFmt numFmtId="166" formatCode="#,##0.0"/>
    <numFmt numFmtId="167" formatCode="_-* #,##0.0\ _₽_-;\-* #,##0.0\ _₽_-;_-* &quot;-&quot;??\ _₽_-;_-@_-"/>
  </numFmts>
  <fonts count="12">
    <font>
      <sz val="10"/>
      <name val="Arial Cyr"/>
      <charset val="204"/>
    </font>
    <font>
      <sz val="10"/>
      <name val="Times New Roman"/>
      <family val="1"/>
      <charset val="204"/>
    </font>
    <font>
      <sz val="10"/>
      <color indexed="8"/>
      <name val="Times New Roman"/>
      <family val="1"/>
      <charset val="204"/>
    </font>
    <font>
      <b/>
      <sz val="10"/>
      <name val="Times New Roman"/>
      <family val="1"/>
      <charset val="204"/>
    </font>
    <font>
      <b/>
      <sz val="10"/>
      <color indexed="8"/>
      <name val="Times New Roman"/>
      <family val="1"/>
      <charset val="204"/>
    </font>
    <font>
      <sz val="10"/>
      <name val="Times New Roman CYR"/>
      <family val="1"/>
      <charset val="204"/>
    </font>
    <font>
      <sz val="10"/>
      <name val="Arial Cyr"/>
      <charset val="204"/>
    </font>
    <font>
      <sz val="8"/>
      <name val="Arial Cyr"/>
      <charset val="204"/>
    </font>
    <font>
      <sz val="8"/>
      <color rgb="FF000000"/>
      <name val="Arial"/>
    </font>
    <font>
      <b/>
      <sz val="14"/>
      <color indexed="8"/>
      <name val="Times New Roman"/>
      <family val="1"/>
      <charset val="204"/>
    </font>
    <font>
      <b/>
      <sz val="16"/>
      <name val="Times New Roman"/>
      <family val="1"/>
      <charset val="204"/>
    </font>
    <font>
      <sz val="14"/>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164" fontId="6" fillId="0" borderId="0" applyFont="0" applyFill="0" applyBorder="0" applyAlignment="0" applyProtection="0"/>
    <xf numFmtId="4" fontId="8" fillId="0" borderId="17">
      <alignment horizontal="right"/>
    </xf>
    <xf numFmtId="49" fontId="8" fillId="0" borderId="17">
      <alignment horizontal="center"/>
    </xf>
  </cellStyleXfs>
  <cellXfs count="152">
    <xf numFmtId="0" fontId="0" fillId="0" borderId="0" xfId="0"/>
    <xf numFmtId="0" fontId="0" fillId="0" borderId="0" xfId="0" applyFont="1"/>
    <xf numFmtId="0" fontId="5" fillId="0" borderId="0" xfId="0" applyFont="1" applyFill="1"/>
    <xf numFmtId="0" fontId="0" fillId="0" borderId="1" xfId="0" applyFont="1" applyBorder="1"/>
    <xf numFmtId="165" fontId="4" fillId="0" borderId="1" xfId="0" applyNumberFormat="1"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justify" vertical="center" wrapText="1"/>
    </xf>
    <xf numFmtId="0" fontId="1" fillId="0" borderId="1" xfId="0" applyFont="1" applyBorder="1" applyAlignment="1">
      <alignment horizontal="center"/>
    </xf>
    <xf numFmtId="165" fontId="4" fillId="2" borderId="1" xfId="0" applyNumberFormat="1" applyFont="1" applyFill="1" applyBorder="1" applyAlignment="1">
      <alignment horizontal="justify" vertical="center" wrapText="1"/>
    </xf>
    <xf numFmtId="49" fontId="4" fillId="2" borderId="1" xfId="0" applyNumberFormat="1" applyFont="1" applyFill="1" applyBorder="1" applyAlignment="1">
      <alignment horizontal="center" vertical="center" wrapText="1"/>
    </xf>
    <xf numFmtId="0" fontId="1" fillId="0" borderId="0" xfId="0" applyFont="1"/>
    <xf numFmtId="0" fontId="0" fillId="0" borderId="2" xfId="0" applyFont="1" applyBorder="1"/>
    <xf numFmtId="0" fontId="0" fillId="0" borderId="0" xfId="0" applyFont="1" applyBorder="1"/>
    <xf numFmtId="49" fontId="1" fillId="0" borderId="1" xfId="0" applyNumberFormat="1" applyFont="1" applyBorder="1" applyAlignment="1" applyProtection="1">
      <alignment horizontal="left" vertical="center" wrapText="1"/>
    </xf>
    <xf numFmtId="0" fontId="3" fillId="3" borderId="1" xfId="0" applyFont="1" applyFill="1" applyBorder="1"/>
    <xf numFmtId="167" fontId="2" fillId="2" borderId="0" xfId="1" applyNumberFormat="1" applyFont="1" applyFill="1" applyBorder="1" applyAlignment="1">
      <alignment horizontal="distributed" wrapText="1"/>
    </xf>
    <xf numFmtId="0" fontId="0" fillId="2" borderId="1" xfId="0" applyFont="1" applyFill="1" applyBorder="1"/>
    <xf numFmtId="165" fontId="4" fillId="0" borderId="2" xfId="0" applyNumberFormat="1" applyFont="1" applyFill="1" applyBorder="1" applyAlignment="1">
      <alignment horizontal="justify" vertical="center" wrapText="1"/>
    </xf>
    <xf numFmtId="165" fontId="2" fillId="0" borderId="2" xfId="0" applyNumberFormat="1" applyFont="1" applyFill="1" applyBorder="1" applyAlignment="1">
      <alignment horizontal="justify" vertical="center" wrapText="1"/>
    </xf>
    <xf numFmtId="49" fontId="3" fillId="0" borderId="2" xfId="0" applyNumberFormat="1" applyFont="1" applyBorder="1" applyAlignment="1" applyProtection="1">
      <alignment horizontal="left" vertical="center" wrapText="1"/>
    </xf>
    <xf numFmtId="49" fontId="1" fillId="0" borderId="2" xfId="0" applyNumberFormat="1" applyFont="1" applyBorder="1" applyAlignment="1" applyProtection="1">
      <alignment horizontal="left" vertical="center" wrapText="1"/>
    </xf>
    <xf numFmtId="0" fontId="1" fillId="0" borderId="2" xfId="0" applyNumberFormat="1" applyFont="1" applyBorder="1" applyAlignment="1" applyProtection="1">
      <alignment horizontal="left" vertical="center" wrapText="1"/>
    </xf>
    <xf numFmtId="0" fontId="3" fillId="0" borderId="2" xfId="0" applyNumberFormat="1" applyFont="1" applyBorder="1" applyAlignment="1" applyProtection="1">
      <alignment horizontal="left" vertical="center" wrapText="1"/>
    </xf>
    <xf numFmtId="165" fontId="2" fillId="0" borderId="3" xfId="0" applyNumberFormat="1" applyFont="1" applyFill="1" applyBorder="1" applyAlignment="1">
      <alignment horizontal="justify" vertical="center" wrapText="1"/>
    </xf>
    <xf numFmtId="165" fontId="4" fillId="0" borderId="3" xfId="0" applyNumberFormat="1" applyFont="1" applyFill="1" applyBorder="1" applyAlignment="1">
      <alignment horizontal="justify" vertical="center" wrapText="1"/>
    </xf>
    <xf numFmtId="49" fontId="1" fillId="0" borderId="3" xfId="0" applyNumberFormat="1" applyFont="1" applyBorder="1" applyAlignment="1" applyProtection="1">
      <alignment horizontal="left" vertical="center" wrapText="1"/>
    </xf>
    <xf numFmtId="165" fontId="2" fillId="0" borderId="3" xfId="0" applyNumberFormat="1" applyFont="1" applyFill="1" applyBorder="1" applyAlignment="1">
      <alignment horizontal="center" vertical="center" wrapText="1"/>
    </xf>
    <xf numFmtId="165" fontId="4" fillId="0" borderId="3" xfId="0" applyNumberFormat="1" applyFont="1" applyFill="1" applyBorder="1" applyAlignment="1">
      <alignment horizontal="center" vertical="center" wrapText="1"/>
    </xf>
    <xf numFmtId="0" fontId="1" fillId="0" borderId="3" xfId="0" applyNumberFormat="1" applyFont="1" applyBorder="1" applyAlignment="1" applyProtection="1">
      <alignment horizontal="left" vertical="center" wrapText="1"/>
    </xf>
    <xf numFmtId="0" fontId="3" fillId="0" borderId="3" xfId="0" applyNumberFormat="1" applyFont="1" applyBorder="1" applyAlignment="1" applyProtection="1">
      <alignment horizontal="left" vertical="center" wrapText="1"/>
    </xf>
    <xf numFmtId="49" fontId="2" fillId="0" borderId="2" xfId="0" applyNumberFormat="1" applyFont="1" applyFill="1" applyBorder="1" applyAlignment="1">
      <alignment horizontal="right" vertical="center" wrapText="1"/>
    </xf>
    <xf numFmtId="49" fontId="4" fillId="0" borderId="2" xfId="0" applyNumberFormat="1" applyFont="1" applyFill="1" applyBorder="1" applyAlignment="1">
      <alignment horizontal="right" vertical="center" wrapText="1"/>
    </xf>
    <xf numFmtId="165"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right" vertical="center" wrapText="1"/>
    </xf>
    <xf numFmtId="49" fontId="2" fillId="0" borderId="4" xfId="0" applyNumberFormat="1" applyFont="1" applyFill="1" applyBorder="1" applyAlignment="1">
      <alignment horizontal="right" vertical="center" wrapText="1"/>
    </xf>
    <xf numFmtId="49" fontId="2" fillId="0" borderId="6" xfId="0" applyNumberFormat="1" applyFont="1" applyFill="1" applyBorder="1" applyAlignment="1">
      <alignment horizontal="right" vertical="center" wrapText="1"/>
    </xf>
    <xf numFmtId="0" fontId="1" fillId="0" borderId="7" xfId="0" applyNumberFormat="1" applyFont="1" applyBorder="1" applyAlignment="1" applyProtection="1">
      <alignment horizontal="left" vertical="center" wrapText="1"/>
    </xf>
    <xf numFmtId="0" fontId="1" fillId="0" borderId="8" xfId="0" applyNumberFormat="1" applyFont="1" applyBorder="1" applyAlignment="1" applyProtection="1">
      <alignment horizontal="left" vertical="center" wrapText="1"/>
    </xf>
    <xf numFmtId="49" fontId="1" fillId="0" borderId="10" xfId="0" applyNumberFormat="1" applyFont="1" applyBorder="1" applyAlignment="1" applyProtection="1">
      <alignment horizontal="left" vertical="center" wrapText="1"/>
    </xf>
    <xf numFmtId="49" fontId="1" fillId="0" borderId="11" xfId="0" applyNumberFormat="1" applyFont="1" applyBorder="1" applyAlignment="1" applyProtection="1">
      <alignment horizontal="left" vertical="center" wrapText="1"/>
    </xf>
    <xf numFmtId="49" fontId="3" fillId="0" borderId="10" xfId="0" applyNumberFormat="1" applyFont="1" applyBorder="1" applyAlignment="1" applyProtection="1">
      <alignment horizontal="left" vertical="center" wrapText="1"/>
    </xf>
    <xf numFmtId="165" fontId="4" fillId="0" borderId="4" xfId="0" applyNumberFormat="1" applyFont="1" applyFill="1" applyBorder="1" applyAlignment="1">
      <alignment horizontal="justify" vertical="center" wrapText="1"/>
    </xf>
    <xf numFmtId="0" fontId="1" fillId="0" borderId="2" xfId="0" applyFont="1" applyBorder="1" applyAlignment="1">
      <alignment wrapText="1"/>
    </xf>
    <xf numFmtId="0" fontId="1" fillId="0" borderId="2" xfId="0" applyFont="1" applyBorder="1"/>
    <xf numFmtId="0" fontId="2" fillId="0" borderId="2" xfId="0" applyNumberFormat="1" applyFont="1" applyFill="1" applyBorder="1" applyAlignment="1">
      <alignment horizontal="justify" vertical="center" wrapText="1"/>
    </xf>
    <xf numFmtId="0" fontId="4" fillId="0" borderId="2" xfId="0" applyNumberFormat="1" applyFont="1" applyFill="1" applyBorder="1" applyAlignment="1">
      <alignment horizontal="justify" vertical="center" wrapText="1"/>
    </xf>
    <xf numFmtId="49" fontId="2" fillId="0" borderId="0" xfId="0" applyNumberFormat="1" applyFont="1" applyFill="1" applyBorder="1" applyAlignment="1">
      <alignment horizontal="center" vertical="center" wrapText="1"/>
    </xf>
    <xf numFmtId="0" fontId="1" fillId="0" borderId="2" xfId="0" applyNumberFormat="1" applyFont="1" applyBorder="1" applyAlignment="1">
      <alignment wrapText="1"/>
    </xf>
    <xf numFmtId="49" fontId="1" fillId="0" borderId="9" xfId="0" applyNumberFormat="1" applyFont="1" applyBorder="1" applyAlignment="1" applyProtection="1">
      <alignment horizontal="center" vertical="center" wrapText="1"/>
    </xf>
    <xf numFmtId="0" fontId="0" fillId="0" borderId="6" xfId="0" applyFont="1" applyBorder="1"/>
    <xf numFmtId="0" fontId="1" fillId="0" borderId="6" xfId="0" applyNumberFormat="1" applyFont="1" applyBorder="1" applyAlignment="1" applyProtection="1">
      <alignment horizontal="left" vertical="center" wrapText="1"/>
    </xf>
    <xf numFmtId="49" fontId="2" fillId="0" borderId="12" xfId="0" applyNumberFormat="1" applyFont="1" applyFill="1" applyBorder="1" applyAlignment="1">
      <alignment horizontal="center" vertical="center" wrapText="1"/>
    </xf>
    <xf numFmtId="0" fontId="1" fillId="0" borderId="3" xfId="0" applyNumberFormat="1" applyFont="1" applyFill="1" applyBorder="1" applyAlignment="1" applyProtection="1">
      <alignment horizontal="left" vertical="center" wrapText="1"/>
    </xf>
    <xf numFmtId="49" fontId="4" fillId="0" borderId="1" xfId="0" applyNumberFormat="1" applyFont="1" applyFill="1" applyBorder="1" applyAlignment="1">
      <alignment horizontal="center" vertical="center" wrapText="1"/>
    </xf>
    <xf numFmtId="0" fontId="1" fillId="0" borderId="0" xfId="0" applyFont="1" applyBorder="1"/>
    <xf numFmtId="0" fontId="1" fillId="3" borderId="1" xfId="0" applyFont="1" applyFill="1" applyBorder="1"/>
    <xf numFmtId="165" fontId="1" fillId="0" borderId="9" xfId="0" applyNumberFormat="1" applyFont="1" applyBorder="1" applyAlignment="1" applyProtection="1">
      <alignment horizontal="left" vertical="center" wrapText="1"/>
    </xf>
    <xf numFmtId="49" fontId="1" fillId="0" borderId="3" xfId="0" applyNumberFormat="1" applyFont="1" applyBorder="1" applyAlignment="1" applyProtection="1">
      <alignment horizontal="center" vertical="center" wrapText="1"/>
    </xf>
    <xf numFmtId="165" fontId="4" fillId="0" borderId="1" xfId="0"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 fillId="0" borderId="10" xfId="0" applyNumberFormat="1" applyFont="1" applyBorder="1" applyAlignment="1" applyProtection="1">
      <alignment horizontal="center" vertical="center" wrapText="1"/>
    </xf>
    <xf numFmtId="166" fontId="2" fillId="2" borderId="1" xfId="1"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xf>
    <xf numFmtId="166" fontId="1" fillId="0" borderId="1" xfId="0" applyNumberFormat="1" applyFont="1" applyBorder="1" applyAlignment="1" applyProtection="1">
      <alignment horizontal="center" vertical="center" wrapText="1"/>
    </xf>
    <xf numFmtId="166" fontId="2" fillId="0" borderId="1" xfId="1" applyNumberFormat="1" applyFont="1" applyFill="1" applyBorder="1" applyAlignment="1">
      <alignment horizontal="center" vertical="center" wrapText="1"/>
    </xf>
    <xf numFmtId="166" fontId="1" fillId="0" borderId="1" xfId="0" applyNumberFormat="1" applyFont="1" applyBorder="1" applyAlignment="1">
      <alignment horizontal="center" vertical="center"/>
    </xf>
    <xf numFmtId="166" fontId="1" fillId="2" borderId="1" xfId="0" applyNumberFormat="1" applyFont="1" applyFill="1" applyBorder="1" applyAlignment="1">
      <alignment vertical="center"/>
    </xf>
    <xf numFmtId="166" fontId="4"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6" fontId="1" fillId="0" borderId="3" xfId="0" applyNumberFormat="1" applyFont="1" applyFill="1" applyBorder="1" applyAlignment="1">
      <alignment horizontal="center" vertical="center" wrapText="1"/>
    </xf>
    <xf numFmtId="166" fontId="2" fillId="0" borderId="12" xfId="0" applyNumberFormat="1" applyFont="1" applyFill="1" applyBorder="1" applyAlignment="1">
      <alignment horizontal="center" vertical="center" wrapText="1"/>
    </xf>
    <xf numFmtId="166" fontId="2" fillId="2" borderId="12" xfId="1"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6" fontId="0" fillId="0" borderId="0" xfId="0" applyNumberFormat="1" applyFont="1"/>
    <xf numFmtId="166" fontId="2" fillId="2" borderId="0" xfId="1" applyNumberFormat="1" applyFont="1" applyFill="1" applyBorder="1" applyAlignment="1">
      <alignment horizontal="center" vertical="center" wrapText="1"/>
    </xf>
    <xf numFmtId="166" fontId="1" fillId="0" borderId="0" xfId="0" applyNumberFormat="1" applyFont="1" applyBorder="1" applyAlignment="1" applyProtection="1">
      <alignment horizontal="center" vertical="center" wrapText="1"/>
    </xf>
    <xf numFmtId="166" fontId="2" fillId="0" borderId="0" xfId="0" applyNumberFormat="1" applyFont="1" applyFill="1" applyBorder="1" applyAlignment="1">
      <alignment horizontal="right" wrapText="1"/>
    </xf>
    <xf numFmtId="166" fontId="0" fillId="0" borderId="0" xfId="0" applyNumberFormat="1" applyFont="1" applyBorder="1"/>
    <xf numFmtId="166" fontId="2" fillId="0" borderId="0" xfId="1" applyNumberFormat="1" applyFont="1" applyFill="1" applyBorder="1" applyAlignment="1">
      <alignment horizontal="center" vertical="center" wrapText="1"/>
    </xf>
    <xf numFmtId="166" fontId="1" fillId="2" borderId="12" xfId="0" applyNumberFormat="1" applyFont="1" applyFill="1" applyBorder="1" applyAlignment="1">
      <alignment horizontal="center" vertical="center" wrapText="1"/>
    </xf>
    <xf numFmtId="166" fontId="1" fillId="0" borderId="12" xfId="0" applyNumberFormat="1" applyFont="1" applyBorder="1" applyAlignment="1">
      <alignment horizontal="center" vertical="center" wrapText="1"/>
    </xf>
    <xf numFmtId="166" fontId="1" fillId="2" borderId="1" xfId="0" applyNumberFormat="1" applyFont="1" applyFill="1" applyBorder="1" applyAlignment="1">
      <alignment horizontal="center" vertical="center" wrapText="1"/>
    </xf>
    <xf numFmtId="166" fontId="3" fillId="0" borderId="1" xfId="0" applyNumberFormat="1" applyFont="1" applyBorder="1" applyAlignment="1" applyProtection="1">
      <alignment horizontal="center" vertical="center" wrapText="1"/>
    </xf>
    <xf numFmtId="166" fontId="3" fillId="0" borderId="11" xfId="0" applyNumberFormat="1" applyFont="1" applyBorder="1" applyAlignment="1" applyProtection="1">
      <alignment horizontal="center" vertical="center" wrapText="1"/>
    </xf>
    <xf numFmtId="166" fontId="4" fillId="2" borderId="12" xfId="1" applyNumberFormat="1" applyFont="1" applyFill="1" applyBorder="1" applyAlignment="1">
      <alignment horizontal="center" vertical="center" wrapText="1"/>
    </xf>
    <xf numFmtId="166" fontId="3" fillId="2" borderId="12" xfId="0" applyNumberFormat="1" applyFont="1" applyFill="1" applyBorder="1" applyAlignment="1">
      <alignment horizontal="center" vertical="center" wrapText="1"/>
    </xf>
    <xf numFmtId="166" fontId="3" fillId="2" borderId="1" xfId="0" applyNumberFormat="1" applyFont="1" applyFill="1" applyBorder="1" applyAlignment="1">
      <alignment vertical="center"/>
    </xf>
    <xf numFmtId="166" fontId="1" fillId="0" borderId="1" xfId="0" applyNumberFormat="1" applyFont="1" applyBorder="1" applyAlignment="1">
      <alignment horizontal="center" vertical="center" wrapText="1"/>
    </xf>
    <xf numFmtId="166" fontId="1" fillId="0" borderId="1" xfId="0"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165" fontId="9" fillId="0" borderId="2" xfId="0" applyNumberFormat="1" applyFont="1" applyFill="1" applyBorder="1" applyAlignment="1">
      <alignment horizontal="left" vertical="center" wrapText="1"/>
    </xf>
    <xf numFmtId="0" fontId="1" fillId="0" borderId="2" xfId="0" applyFont="1" applyFill="1" applyBorder="1" applyAlignment="1">
      <alignment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3" fillId="0" borderId="0" xfId="0" applyFont="1" applyAlignment="1">
      <alignment horizontal="left"/>
    </xf>
    <xf numFmtId="0" fontId="3" fillId="0" borderId="1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4" fillId="0" borderId="12" xfId="0" applyNumberFormat="1" applyFont="1" applyFill="1" applyBorder="1" applyAlignment="1">
      <alignment horizontal="center" vertical="center" wrapText="1"/>
    </xf>
    <xf numFmtId="49" fontId="4" fillId="0" borderId="14"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0" fontId="0" fillId="0" borderId="0" xfId="0" applyFont="1" applyAlignment="1">
      <alignment horizont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Border="1" applyAlignment="1">
      <alignment horizontal="center" vertical="center"/>
    </xf>
    <xf numFmtId="49" fontId="11" fillId="0" borderId="0" xfId="0" applyNumberFormat="1" applyFont="1" applyFill="1"/>
    <xf numFmtId="0" fontId="11" fillId="0" borderId="0" xfId="0" applyFont="1" applyFill="1" applyAlignment="1">
      <alignment horizontal="center" vertical="center" wrapText="1"/>
    </xf>
    <xf numFmtId="0" fontId="0" fillId="0" borderId="0" xfId="0" applyFill="1" applyBorder="1" applyAlignment="1">
      <alignment horizontal="right"/>
    </xf>
    <xf numFmtId="0" fontId="11" fillId="0" borderId="0" xfId="0" applyFont="1" applyFill="1" applyAlignment="1">
      <alignment horizontal="right" vertical="center" wrapText="1"/>
    </xf>
    <xf numFmtId="0" fontId="11" fillId="0" borderId="18" xfId="0" applyFont="1" applyFill="1" applyBorder="1" applyAlignment="1">
      <alignment horizontal="center" vertical="center" wrapText="1"/>
    </xf>
    <xf numFmtId="0" fontId="11" fillId="0" borderId="19" xfId="0" applyFont="1" applyFill="1" applyBorder="1" applyAlignment="1">
      <alignment horizontal="center" vertical="center" wrapText="1"/>
    </xf>
    <xf numFmtId="4" fontId="11" fillId="0" borderId="0" xfId="0" applyNumberFormat="1" applyFont="1" applyFill="1" applyAlignment="1">
      <alignment horizontal="right"/>
    </xf>
    <xf numFmtId="49" fontId="11" fillId="0" borderId="20" xfId="0" applyNumberFormat="1" applyFont="1" applyFill="1" applyBorder="1" applyAlignment="1">
      <alignment horizontal="center"/>
    </xf>
    <xf numFmtId="49" fontId="11" fillId="0" borderId="21" xfId="0" applyNumberFormat="1" applyFont="1" applyFill="1" applyBorder="1" applyAlignment="1">
      <alignment horizontal="center"/>
    </xf>
    <xf numFmtId="0" fontId="11" fillId="0" borderId="0" xfId="0" applyFont="1" applyFill="1" applyAlignment="1">
      <alignment horizontal="right" wrapText="1"/>
    </xf>
    <xf numFmtId="0" fontId="11" fillId="0" borderId="22" xfId="0" applyFont="1" applyFill="1" applyBorder="1" applyAlignment="1">
      <alignment horizontal="right" wrapText="1"/>
    </xf>
    <xf numFmtId="49" fontId="11" fillId="0" borderId="23" xfId="0" applyNumberFormat="1" applyFont="1" applyFill="1" applyBorder="1" applyAlignment="1">
      <alignment horizontal="center"/>
    </xf>
    <xf numFmtId="49" fontId="11" fillId="0" borderId="24" xfId="0" applyNumberFormat="1" applyFont="1" applyFill="1" applyBorder="1" applyAlignment="1">
      <alignment horizontal="center"/>
    </xf>
    <xf numFmtId="49" fontId="11" fillId="0" borderId="0" xfId="0" applyNumberFormat="1" applyFont="1" applyFill="1" applyAlignment="1">
      <alignment horizontal="left" vertical="center" wrapText="1"/>
    </xf>
    <xf numFmtId="0" fontId="11" fillId="0" borderId="0" xfId="0" applyFont="1" applyFill="1" applyBorder="1" applyAlignment="1">
      <alignment horizontal="right"/>
    </xf>
    <xf numFmtId="49" fontId="11" fillId="0" borderId="0" xfId="0" applyNumberFormat="1" applyFont="1" applyFill="1" applyAlignment="1">
      <alignment horizontal="left"/>
    </xf>
    <xf numFmtId="49" fontId="11" fillId="0" borderId="0" xfId="0" applyNumberFormat="1" applyFont="1" applyFill="1" applyAlignment="1">
      <alignment horizontal="left"/>
    </xf>
    <xf numFmtId="49" fontId="11" fillId="0" borderId="0" xfId="0" applyNumberFormat="1" applyFont="1" applyFill="1" applyAlignment="1">
      <alignment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right" wrapText="1"/>
    </xf>
    <xf numFmtId="49" fontId="11" fillId="0" borderId="26" xfId="0" applyNumberFormat="1" applyFont="1" applyFill="1" applyBorder="1" applyAlignment="1">
      <alignment horizontal="center"/>
    </xf>
    <xf numFmtId="49" fontId="11" fillId="0" borderId="27" xfId="0" applyNumberFormat="1" applyFont="1" applyFill="1" applyBorder="1" applyAlignment="1">
      <alignment horizontal="center"/>
    </xf>
    <xf numFmtId="0" fontId="11" fillId="0" borderId="0" xfId="0" applyNumberFormat="1" applyFont="1" applyFill="1" applyAlignment="1">
      <alignment vertical="center" wrapText="1"/>
    </xf>
    <xf numFmtId="0" fontId="11" fillId="0" borderId="0" xfId="0" applyFont="1" applyFill="1" applyAlignment="1">
      <alignment horizontal="center" vertical="center" wrapText="1"/>
    </xf>
    <xf numFmtId="49" fontId="11" fillId="0" borderId="25" xfId="0" applyNumberFormat="1" applyFont="1" applyFill="1" applyBorder="1" applyAlignment="1">
      <alignment horizontal="left" wrapText="1"/>
    </xf>
    <xf numFmtId="49" fontId="11" fillId="0" borderId="5" xfId="0" applyNumberFormat="1" applyFont="1" applyFill="1" applyBorder="1" applyAlignment="1">
      <alignment horizontal="left" wrapText="1"/>
    </xf>
  </cellXfs>
  <cellStyles count="4">
    <cellStyle name="xl52" xfId="3"/>
    <cellStyle name="xl56" xfId="2"/>
    <cellStyle name="Обычный" xfId="0" builtinId="0"/>
    <cellStyle name="Финансовый" xfId="1"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02"/>
  <sheetViews>
    <sheetView tabSelected="1" topLeftCell="A186" zoomScale="70" zoomScaleNormal="70" workbookViewId="0">
      <selection activeCell="A201" sqref="A201:H202"/>
    </sheetView>
  </sheetViews>
  <sheetFormatPr defaultColWidth="8.85546875" defaultRowHeight="12.75"/>
  <cols>
    <col min="1" max="1" width="11.7109375" style="1" customWidth="1"/>
    <col min="2" max="2" width="56.85546875" style="1" customWidth="1"/>
    <col min="3" max="3" width="4.28515625" style="1" customWidth="1"/>
    <col min="4" max="4" width="20.7109375" style="1" customWidth="1"/>
    <col min="5" max="5" width="36.85546875" style="1" customWidth="1"/>
    <col min="6" max="6" width="23.7109375" style="1" customWidth="1"/>
    <col min="7" max="7" width="7.28515625" style="1" customWidth="1"/>
    <col min="8" max="8" width="15.85546875" style="1" customWidth="1"/>
    <col min="9" max="9" width="17" style="1" customWidth="1"/>
    <col min="10" max="10" width="16.42578125" style="1" customWidth="1"/>
    <col min="11" max="12" width="17" style="1" customWidth="1"/>
    <col min="13" max="13" width="16.7109375" style="1" customWidth="1"/>
    <col min="14" max="14" width="0.42578125" style="1" customWidth="1"/>
    <col min="15" max="15" width="9.28515625" style="1" bestFit="1" customWidth="1"/>
    <col min="16" max="16384" width="8.85546875" style="1"/>
  </cols>
  <sheetData>
    <row r="1" spans="1:16" ht="20.25">
      <c r="A1" s="123" t="s">
        <v>300</v>
      </c>
      <c r="B1" s="124"/>
      <c r="C1" s="124"/>
      <c r="D1" s="124"/>
      <c r="E1" s="124"/>
      <c r="F1" s="124"/>
      <c r="G1" s="124"/>
      <c r="H1" s="124"/>
      <c r="I1" s="124"/>
      <c r="J1" s="124"/>
      <c r="K1" s="124"/>
      <c r="L1" s="124"/>
      <c r="M1" s="124"/>
      <c r="N1" s="124"/>
      <c r="O1" s="124"/>
      <c r="P1" s="124"/>
    </row>
    <row r="2" spans="1:16" ht="20.25">
      <c r="A2" s="125" t="s">
        <v>301</v>
      </c>
      <c r="B2" s="125"/>
      <c r="C2" s="125"/>
      <c r="D2" s="125"/>
      <c r="E2" s="125"/>
      <c r="F2" s="125"/>
      <c r="G2" s="125"/>
      <c r="H2" s="125"/>
      <c r="I2" s="125"/>
      <c r="J2" s="125"/>
      <c r="K2" s="125"/>
      <c r="L2" s="125"/>
      <c r="M2" s="125"/>
      <c r="N2" s="125"/>
      <c r="O2" s="125"/>
      <c r="P2" s="125"/>
    </row>
    <row r="3" spans="1:16" ht="19.5" thickBot="1">
      <c r="A3" s="126"/>
      <c r="B3" s="126"/>
      <c r="C3" s="126"/>
      <c r="D3" s="127"/>
      <c r="E3" s="127"/>
      <c r="F3" s="126"/>
      <c r="G3" s="126"/>
      <c r="H3" s="126"/>
      <c r="I3" s="126"/>
      <c r="J3" s="126"/>
      <c r="K3" s="128"/>
      <c r="L3" s="129"/>
      <c r="M3" s="130" t="s">
        <v>84</v>
      </c>
      <c r="N3" s="131"/>
    </row>
    <row r="4" spans="1:16" ht="18.75">
      <c r="A4" s="126"/>
      <c r="B4" s="126"/>
      <c r="C4" s="126"/>
      <c r="D4" s="127"/>
      <c r="E4" s="149" t="s">
        <v>307</v>
      </c>
      <c r="F4" s="149"/>
      <c r="G4" s="126"/>
      <c r="H4" s="126"/>
      <c r="I4" s="126"/>
      <c r="J4" s="126"/>
      <c r="K4" s="126"/>
      <c r="L4" s="132" t="s">
        <v>85</v>
      </c>
      <c r="M4" s="133"/>
      <c r="N4" s="134"/>
    </row>
    <row r="5" spans="1:16" ht="18.75" customHeight="1">
      <c r="A5" s="148" t="s">
        <v>302</v>
      </c>
      <c r="B5" s="148"/>
      <c r="C5" s="148"/>
      <c r="D5" s="148"/>
      <c r="E5" s="148"/>
      <c r="F5" s="148"/>
      <c r="G5" s="148"/>
      <c r="H5" s="148"/>
      <c r="I5" s="148"/>
      <c r="J5" s="148"/>
      <c r="K5" s="135" t="s">
        <v>86</v>
      </c>
      <c r="L5" s="136"/>
      <c r="M5" s="137" t="s">
        <v>309</v>
      </c>
      <c r="N5" s="138"/>
    </row>
    <row r="6" spans="1:16" ht="18.75" customHeight="1">
      <c r="A6" s="139" t="s">
        <v>303</v>
      </c>
      <c r="B6" s="139"/>
      <c r="C6" s="139"/>
      <c r="D6" s="150" t="s">
        <v>239</v>
      </c>
      <c r="E6" s="150"/>
      <c r="F6" s="150"/>
      <c r="G6" s="150"/>
      <c r="H6" s="150"/>
      <c r="I6" s="150"/>
      <c r="J6" s="150"/>
      <c r="K6" s="126"/>
      <c r="L6" s="140" t="s">
        <v>87</v>
      </c>
      <c r="M6" s="137" t="s">
        <v>39</v>
      </c>
      <c r="N6" s="138"/>
    </row>
    <row r="7" spans="1:16" ht="18.75">
      <c r="A7" s="141" t="s">
        <v>90</v>
      </c>
      <c r="B7" s="141"/>
      <c r="C7" s="141"/>
      <c r="D7" s="151" t="s">
        <v>308</v>
      </c>
      <c r="E7" s="151"/>
      <c r="F7" s="151"/>
      <c r="G7" s="151"/>
      <c r="H7" s="151"/>
      <c r="I7" s="151"/>
      <c r="J7" s="151"/>
      <c r="K7" s="126"/>
      <c r="L7" s="140" t="s">
        <v>88</v>
      </c>
      <c r="M7" s="137" t="s">
        <v>306</v>
      </c>
      <c r="N7" s="138"/>
    </row>
    <row r="8" spans="1:16" ht="19.5" thickBot="1">
      <c r="A8" s="142" t="s">
        <v>304</v>
      </c>
      <c r="B8" s="143"/>
      <c r="C8" s="143"/>
      <c r="D8" s="144"/>
      <c r="E8" s="144"/>
      <c r="F8" s="126"/>
      <c r="G8" s="126"/>
      <c r="H8" s="126"/>
      <c r="I8" s="126"/>
      <c r="J8" s="126"/>
      <c r="K8" s="145" t="s">
        <v>89</v>
      </c>
      <c r="L8" s="136"/>
      <c r="M8" s="146" t="s">
        <v>305</v>
      </c>
      <c r="N8" s="147"/>
    </row>
    <row r="9" spans="1:16" ht="12.75" customHeight="1">
      <c r="A9" s="108"/>
      <c r="B9" s="108"/>
      <c r="C9" s="108"/>
      <c r="D9" s="108"/>
      <c r="E9" s="108"/>
      <c r="F9" s="108"/>
      <c r="G9" s="108"/>
      <c r="H9" s="108"/>
      <c r="I9" s="108"/>
      <c r="J9" s="108"/>
      <c r="K9" s="108"/>
      <c r="L9" s="108"/>
      <c r="M9" s="108"/>
    </row>
    <row r="10" spans="1:16">
      <c r="E10" s="2"/>
      <c r="F10" s="2"/>
      <c r="G10" s="2"/>
      <c r="H10" s="2"/>
      <c r="I10" s="2"/>
      <c r="J10" s="2"/>
      <c r="K10" s="2"/>
      <c r="L10" s="2"/>
      <c r="M10" s="2"/>
    </row>
    <row r="11" spans="1:16" ht="39.75" customHeight="1">
      <c r="A11" s="111" t="s">
        <v>310</v>
      </c>
      <c r="B11" s="111" t="s">
        <v>76</v>
      </c>
      <c r="C11" s="112" t="s">
        <v>77</v>
      </c>
      <c r="D11" s="113"/>
      <c r="E11" s="114"/>
      <c r="F11" s="105" t="s">
        <v>313</v>
      </c>
      <c r="G11" s="105" t="s">
        <v>314</v>
      </c>
      <c r="H11" s="105" t="s">
        <v>93</v>
      </c>
      <c r="I11" s="99" t="s">
        <v>92</v>
      </c>
      <c r="J11" s="99" t="s">
        <v>78</v>
      </c>
      <c r="K11" s="102" t="s">
        <v>315</v>
      </c>
      <c r="L11" s="103"/>
      <c r="M11" s="104"/>
    </row>
    <row r="12" spans="1:16" ht="31.5" customHeight="1">
      <c r="A12" s="111"/>
      <c r="B12" s="111"/>
      <c r="C12" s="117" t="s">
        <v>311</v>
      </c>
      <c r="D12" s="118"/>
      <c r="E12" s="109" t="s">
        <v>312</v>
      </c>
      <c r="F12" s="106"/>
      <c r="G12" s="106"/>
      <c r="H12" s="106"/>
      <c r="I12" s="115"/>
      <c r="J12" s="100"/>
      <c r="K12" s="109" t="s">
        <v>316</v>
      </c>
      <c r="L12" s="110" t="s">
        <v>317</v>
      </c>
      <c r="M12" s="110" t="s">
        <v>318</v>
      </c>
    </row>
    <row r="13" spans="1:16" ht="31.5" customHeight="1">
      <c r="A13" s="111"/>
      <c r="B13" s="111"/>
      <c r="C13" s="119"/>
      <c r="D13" s="120"/>
      <c r="E13" s="109"/>
      <c r="F13" s="106"/>
      <c r="G13" s="106"/>
      <c r="H13" s="106"/>
      <c r="I13" s="115"/>
      <c r="J13" s="100"/>
      <c r="K13" s="109"/>
      <c r="L13" s="110"/>
      <c r="M13" s="110"/>
    </row>
    <row r="14" spans="1:16" ht="27" customHeight="1">
      <c r="A14" s="111"/>
      <c r="B14" s="111"/>
      <c r="C14" s="121"/>
      <c r="D14" s="122"/>
      <c r="E14" s="109"/>
      <c r="F14" s="107"/>
      <c r="G14" s="107"/>
      <c r="H14" s="107"/>
      <c r="I14" s="116"/>
      <c r="J14" s="101"/>
      <c r="K14" s="109"/>
      <c r="L14" s="110"/>
      <c r="M14" s="110"/>
    </row>
    <row r="15" spans="1:16" ht="12" customHeight="1">
      <c r="A15" s="7">
        <v>1</v>
      </c>
      <c r="B15" s="7">
        <v>2</v>
      </c>
      <c r="C15" s="94">
        <v>3</v>
      </c>
      <c r="D15" s="95"/>
      <c r="E15" s="7">
        <v>4</v>
      </c>
      <c r="F15" s="7">
        <v>5</v>
      </c>
      <c r="G15" s="7">
        <v>6</v>
      </c>
      <c r="H15" s="7">
        <v>7</v>
      </c>
      <c r="I15" s="7">
        <v>8</v>
      </c>
      <c r="J15" s="7">
        <v>9</v>
      </c>
      <c r="K15" s="7">
        <v>10</v>
      </c>
      <c r="L15" s="7">
        <v>11</v>
      </c>
      <c r="M15" s="7">
        <v>12</v>
      </c>
    </row>
    <row r="16" spans="1:16" ht="17.25" customHeight="1">
      <c r="A16" s="16"/>
      <c r="B16" s="8" t="s">
        <v>2</v>
      </c>
      <c r="C16" s="96"/>
      <c r="D16" s="97"/>
      <c r="E16" s="8"/>
      <c r="F16" s="9"/>
      <c r="G16" s="9"/>
      <c r="H16" s="59">
        <f>H17+H70</f>
        <v>170883.90000000002</v>
      </c>
      <c r="I16" s="59">
        <f t="shared" ref="I16:M16" si="0">I17+I70</f>
        <v>80298.600000000006</v>
      </c>
      <c r="J16" s="59">
        <f t="shared" si="0"/>
        <v>127628.00118343196</v>
      </c>
      <c r="K16" s="59">
        <f t="shared" si="0"/>
        <v>135141.70000000001</v>
      </c>
      <c r="L16" s="59">
        <f t="shared" si="0"/>
        <v>135133.1</v>
      </c>
      <c r="M16" s="59">
        <f t="shared" si="0"/>
        <v>136115.1</v>
      </c>
    </row>
    <row r="17" spans="1:20" ht="21" customHeight="1">
      <c r="A17" s="3"/>
      <c r="B17" s="4" t="s">
        <v>3</v>
      </c>
      <c r="C17" s="92" t="s">
        <v>0</v>
      </c>
      <c r="D17" s="93"/>
      <c r="E17" s="4"/>
      <c r="F17" s="53"/>
      <c r="G17" s="53"/>
      <c r="H17" s="59">
        <f>H19+H35+H45+H63</f>
        <v>108316.6</v>
      </c>
      <c r="I17" s="59">
        <f t="shared" ref="I17:M17" si="1">I19+I35+I45+I63</f>
        <v>72176.800000000003</v>
      </c>
      <c r="J17" s="59">
        <f t="shared" si="1"/>
        <v>108237.6</v>
      </c>
      <c r="K17" s="59">
        <f t="shared" si="1"/>
        <v>117581.7</v>
      </c>
      <c r="L17" s="59">
        <f t="shared" si="1"/>
        <v>117778.1</v>
      </c>
      <c r="M17" s="59">
        <f t="shared" si="1"/>
        <v>118713.1</v>
      </c>
    </row>
    <row r="18" spans="1:20" ht="17.25" customHeight="1">
      <c r="A18" s="3"/>
      <c r="B18" s="4" t="s">
        <v>4</v>
      </c>
      <c r="C18" s="92"/>
      <c r="D18" s="93"/>
      <c r="E18" s="4"/>
      <c r="F18" s="53"/>
      <c r="G18" s="53"/>
      <c r="H18" s="59">
        <f>H20+H25+H30</f>
        <v>87634.6</v>
      </c>
      <c r="I18" s="59">
        <f t="shared" ref="I18:M19" si="2">I20+I25+I30</f>
        <v>55936.200000000012</v>
      </c>
      <c r="J18" s="59">
        <f t="shared" si="2"/>
        <v>87634.6</v>
      </c>
      <c r="K18" s="59">
        <f t="shared" si="2"/>
        <v>98175.7</v>
      </c>
      <c r="L18" s="59">
        <f t="shared" si="2"/>
        <v>97674.1</v>
      </c>
      <c r="M18" s="59">
        <f t="shared" si="2"/>
        <v>97736.1</v>
      </c>
    </row>
    <row r="19" spans="1:20" ht="19.5" customHeight="1">
      <c r="A19" s="3"/>
      <c r="B19" s="17" t="s">
        <v>7</v>
      </c>
      <c r="C19" s="30"/>
      <c r="D19" s="28"/>
      <c r="E19" s="23"/>
      <c r="F19" s="5"/>
      <c r="G19" s="5"/>
      <c r="H19" s="59">
        <f>H21+H26+H31</f>
        <v>87284.6</v>
      </c>
      <c r="I19" s="59">
        <f t="shared" si="2"/>
        <v>55536.30000000001</v>
      </c>
      <c r="J19" s="59">
        <f t="shared" si="2"/>
        <v>87284.6</v>
      </c>
      <c r="K19" s="59">
        <f t="shared" si="2"/>
        <v>97825.7</v>
      </c>
      <c r="L19" s="59">
        <f t="shared" si="2"/>
        <v>97324.1</v>
      </c>
      <c r="M19" s="59">
        <f t="shared" si="2"/>
        <v>97386.1</v>
      </c>
    </row>
    <row r="20" spans="1:20" ht="72.75" customHeight="1">
      <c r="A20" s="3"/>
      <c r="B20" s="17" t="s">
        <v>9</v>
      </c>
      <c r="C20" s="30"/>
      <c r="D20" s="28"/>
      <c r="E20" s="23"/>
      <c r="F20" s="5"/>
      <c r="G20" s="5"/>
      <c r="H20" s="59">
        <v>87284.6</v>
      </c>
      <c r="I20" s="59">
        <v>55536.30000000001</v>
      </c>
      <c r="J20" s="59">
        <v>87284.6</v>
      </c>
      <c r="K20" s="67">
        <v>97825.7</v>
      </c>
      <c r="L20" s="67">
        <v>97324.1</v>
      </c>
      <c r="M20" s="67">
        <v>97386.1</v>
      </c>
    </row>
    <row r="21" spans="1:20" ht="101.25" customHeight="1">
      <c r="A21" s="3"/>
      <c r="B21" s="17"/>
      <c r="C21" s="30" t="s">
        <v>1</v>
      </c>
      <c r="D21" s="28" t="s">
        <v>8</v>
      </c>
      <c r="E21" s="23" t="s">
        <v>9</v>
      </c>
      <c r="F21" s="5"/>
      <c r="G21" s="5"/>
      <c r="H21" s="60">
        <v>86884.6</v>
      </c>
      <c r="I21" s="61">
        <v>55325.600000000006</v>
      </c>
      <c r="J21" s="60">
        <v>86884.6</v>
      </c>
      <c r="K21" s="62">
        <v>97425.7</v>
      </c>
      <c r="L21" s="62">
        <v>96924.1</v>
      </c>
      <c r="M21" s="62">
        <v>96986.1</v>
      </c>
      <c r="O21" s="73"/>
      <c r="P21" s="73"/>
      <c r="Q21" s="73"/>
      <c r="R21" s="73"/>
      <c r="S21" s="73"/>
      <c r="T21" s="73"/>
    </row>
    <row r="22" spans="1:20" ht="89.25">
      <c r="A22" s="3"/>
      <c r="B22" s="18" t="s">
        <v>11</v>
      </c>
      <c r="C22" s="35" t="s">
        <v>5</v>
      </c>
      <c r="D22" s="36" t="s">
        <v>10</v>
      </c>
      <c r="E22" s="27" t="s">
        <v>79</v>
      </c>
      <c r="F22" s="5" t="s">
        <v>6</v>
      </c>
      <c r="G22" s="5"/>
      <c r="H22" s="61">
        <v>85862.3</v>
      </c>
      <c r="I22" s="63">
        <v>54674.6</v>
      </c>
      <c r="J22" s="61">
        <v>85862.3</v>
      </c>
      <c r="K22" s="68">
        <v>96279.617023584011</v>
      </c>
      <c r="L22" s="68">
        <v>95783.523909365627</v>
      </c>
      <c r="M22" s="68">
        <v>95844.794373671481</v>
      </c>
      <c r="O22" s="74"/>
      <c r="P22" s="75"/>
      <c r="Q22" s="74"/>
      <c r="R22" s="76"/>
      <c r="S22" s="76"/>
      <c r="T22" s="76"/>
    </row>
    <row r="23" spans="1:20" ht="63.75">
      <c r="A23" s="3"/>
      <c r="B23" s="56" t="s">
        <v>122</v>
      </c>
      <c r="C23" s="30" t="s">
        <v>5</v>
      </c>
      <c r="D23" s="57" t="s">
        <v>119</v>
      </c>
      <c r="E23" s="27" t="s">
        <v>79</v>
      </c>
      <c r="F23" s="5" t="s">
        <v>6</v>
      </c>
      <c r="G23" s="5"/>
      <c r="H23" s="61">
        <v>636.6</v>
      </c>
      <c r="I23" s="63">
        <v>405.4</v>
      </c>
      <c r="J23" s="61">
        <v>636.6</v>
      </c>
      <c r="K23" s="68">
        <v>713.89194875428359</v>
      </c>
      <c r="L23" s="68">
        <v>710.21352863773723</v>
      </c>
      <c r="M23" s="68">
        <v>710.66783550472098</v>
      </c>
      <c r="O23" s="74"/>
      <c r="P23" s="75"/>
      <c r="Q23" s="74"/>
      <c r="R23" s="76"/>
      <c r="S23" s="76"/>
      <c r="T23" s="76"/>
    </row>
    <row r="24" spans="1:20" ht="89.25">
      <c r="A24" s="3"/>
      <c r="B24" s="56" t="s">
        <v>123</v>
      </c>
      <c r="C24" s="30" t="s">
        <v>5</v>
      </c>
      <c r="D24" s="57" t="s">
        <v>120</v>
      </c>
      <c r="E24" s="27" t="s">
        <v>79</v>
      </c>
      <c r="F24" s="5" t="s">
        <v>6</v>
      </c>
      <c r="G24" s="5"/>
      <c r="H24" s="61">
        <v>385.7</v>
      </c>
      <c r="I24" s="63">
        <v>247.8</v>
      </c>
      <c r="J24" s="61">
        <v>385.7</v>
      </c>
      <c r="K24" s="68">
        <v>432.2</v>
      </c>
      <c r="L24" s="68">
        <v>430.4</v>
      </c>
      <c r="M24" s="68">
        <v>430.6</v>
      </c>
      <c r="O24" s="74"/>
      <c r="P24" s="75"/>
      <c r="Q24" s="74"/>
      <c r="R24" s="76"/>
      <c r="S24" s="76"/>
      <c r="T24" s="76"/>
    </row>
    <row r="25" spans="1:20" ht="63.75">
      <c r="A25" s="3"/>
      <c r="B25" s="56" t="s">
        <v>124</v>
      </c>
      <c r="C25" s="30" t="s">
        <v>5</v>
      </c>
      <c r="D25" s="57" t="s">
        <v>121</v>
      </c>
      <c r="E25" s="27" t="s">
        <v>79</v>
      </c>
      <c r="F25" s="5" t="s">
        <v>6</v>
      </c>
      <c r="G25" s="5"/>
      <c r="H25" s="61">
        <v>0</v>
      </c>
      <c r="I25" s="63">
        <v>-2.2000000000000002</v>
      </c>
      <c r="J25" s="61">
        <v>0</v>
      </c>
      <c r="K25" s="68">
        <v>0</v>
      </c>
      <c r="L25" s="68">
        <v>0</v>
      </c>
      <c r="M25" s="68">
        <v>0</v>
      </c>
      <c r="O25" s="74"/>
      <c r="P25" s="75"/>
      <c r="Q25" s="74"/>
      <c r="R25" s="76"/>
      <c r="S25" s="76"/>
      <c r="T25" s="76"/>
    </row>
    <row r="26" spans="1:20" ht="140.25">
      <c r="A26" s="3"/>
      <c r="B26" s="43"/>
      <c r="C26" s="34" t="s">
        <v>1</v>
      </c>
      <c r="D26" s="37" t="s">
        <v>12</v>
      </c>
      <c r="E26" s="23" t="s">
        <v>13</v>
      </c>
      <c r="F26" s="5"/>
      <c r="G26" s="5"/>
      <c r="H26" s="64">
        <v>50</v>
      </c>
      <c r="I26" s="61">
        <v>8.8000000000000007</v>
      </c>
      <c r="J26" s="64">
        <v>50</v>
      </c>
      <c r="K26" s="64">
        <v>50</v>
      </c>
      <c r="L26" s="64">
        <v>50</v>
      </c>
      <c r="M26" s="64">
        <v>50</v>
      </c>
      <c r="O26" s="73"/>
    </row>
    <row r="27" spans="1:20" ht="122.25" customHeight="1">
      <c r="A27" s="3"/>
      <c r="B27" s="18" t="s">
        <v>15</v>
      </c>
      <c r="C27" s="30" t="s">
        <v>5</v>
      </c>
      <c r="D27" s="28" t="s">
        <v>14</v>
      </c>
      <c r="E27" s="27" t="s">
        <v>79</v>
      </c>
      <c r="F27" s="5" t="s">
        <v>6</v>
      </c>
      <c r="G27" s="5"/>
      <c r="H27" s="64">
        <v>21.59090909090909</v>
      </c>
      <c r="I27" s="61">
        <v>3.8</v>
      </c>
      <c r="J27" s="64">
        <v>21.59090909090909</v>
      </c>
      <c r="K27" s="64">
        <v>21.59090909090909</v>
      </c>
      <c r="L27" s="64">
        <v>21.59090909090909</v>
      </c>
      <c r="M27" s="64">
        <v>21.59090909090909</v>
      </c>
    </row>
    <row r="28" spans="1:20" ht="122.25" customHeight="1">
      <c r="A28" s="3"/>
      <c r="B28" s="18" t="s">
        <v>127</v>
      </c>
      <c r="C28" s="30" t="s">
        <v>5</v>
      </c>
      <c r="D28" s="28" t="s">
        <v>125</v>
      </c>
      <c r="E28" s="27" t="s">
        <v>79</v>
      </c>
      <c r="F28" s="5" t="s">
        <v>6</v>
      </c>
      <c r="G28" s="5"/>
      <c r="H28" s="64">
        <v>20.399999999999999</v>
      </c>
      <c r="I28" s="61">
        <v>3.6</v>
      </c>
      <c r="J28" s="64">
        <v>20.399999999999999</v>
      </c>
      <c r="K28" s="64">
        <v>20.399999999999999</v>
      </c>
      <c r="L28" s="64">
        <v>20.399999999999999</v>
      </c>
      <c r="M28" s="64">
        <v>20.399999999999999</v>
      </c>
    </row>
    <row r="29" spans="1:20" ht="122.25" customHeight="1">
      <c r="A29" s="3"/>
      <c r="B29" s="18" t="s">
        <v>128</v>
      </c>
      <c r="C29" s="30" t="s">
        <v>5</v>
      </c>
      <c r="D29" s="28" t="s">
        <v>126</v>
      </c>
      <c r="E29" s="27" t="s">
        <v>79</v>
      </c>
      <c r="F29" s="5" t="s">
        <v>6</v>
      </c>
      <c r="G29" s="5"/>
      <c r="H29" s="64">
        <v>7.9545454545454533</v>
      </c>
      <c r="I29" s="61">
        <v>1.4</v>
      </c>
      <c r="J29" s="64">
        <v>7.9545454545454533</v>
      </c>
      <c r="K29" s="64">
        <v>7.9545454545454533</v>
      </c>
      <c r="L29" s="64">
        <v>7.9545454545454533</v>
      </c>
      <c r="M29" s="64">
        <v>7.9545454545454533</v>
      </c>
    </row>
    <row r="30" spans="1:20" ht="45" customHeight="1">
      <c r="A30" s="3"/>
      <c r="B30" s="17" t="s">
        <v>17</v>
      </c>
      <c r="C30" s="30"/>
      <c r="D30" s="28"/>
      <c r="E30" s="23"/>
      <c r="F30" s="5"/>
      <c r="G30" s="5"/>
      <c r="H30" s="64">
        <v>350</v>
      </c>
      <c r="I30" s="61">
        <f>SUM(I31:I33)</f>
        <v>402.1</v>
      </c>
      <c r="J30" s="64">
        <v>350</v>
      </c>
      <c r="K30" s="64">
        <v>350</v>
      </c>
      <c r="L30" s="64">
        <v>350</v>
      </c>
      <c r="M30" s="64">
        <v>350</v>
      </c>
    </row>
    <row r="31" spans="1:20" ht="51">
      <c r="A31" s="3"/>
      <c r="B31" s="17"/>
      <c r="C31" s="30" t="s">
        <v>1</v>
      </c>
      <c r="D31" s="28" t="s">
        <v>16</v>
      </c>
      <c r="E31" s="23" t="s">
        <v>17</v>
      </c>
      <c r="F31" s="5"/>
      <c r="G31" s="5"/>
      <c r="H31" s="64">
        <v>350</v>
      </c>
      <c r="I31" s="61">
        <f>SUM(I32:I34)</f>
        <v>201.9</v>
      </c>
      <c r="J31" s="64">
        <v>350</v>
      </c>
      <c r="K31" s="64">
        <v>350</v>
      </c>
      <c r="L31" s="64">
        <v>350</v>
      </c>
      <c r="M31" s="64">
        <v>350</v>
      </c>
      <c r="O31" s="77"/>
    </row>
    <row r="32" spans="1:20" ht="63.75">
      <c r="A32" s="3"/>
      <c r="B32" s="18" t="s">
        <v>19</v>
      </c>
      <c r="C32" s="30" t="s">
        <v>5</v>
      </c>
      <c r="D32" s="28" t="s">
        <v>18</v>
      </c>
      <c r="E32" s="27" t="s">
        <v>79</v>
      </c>
      <c r="F32" s="5" t="s">
        <v>6</v>
      </c>
      <c r="G32" s="5"/>
      <c r="H32" s="64">
        <v>345.49281822684497</v>
      </c>
      <c r="I32" s="61">
        <v>199.3</v>
      </c>
      <c r="J32" s="64">
        <v>345.49281822684497</v>
      </c>
      <c r="K32" s="64">
        <v>345.49281822684497</v>
      </c>
      <c r="L32" s="64">
        <v>345.49281822684497</v>
      </c>
      <c r="M32" s="64">
        <v>345.49281822684497</v>
      </c>
      <c r="O32" s="78"/>
    </row>
    <row r="33" spans="1:15" ht="51">
      <c r="A33" s="3"/>
      <c r="B33" s="18" t="s">
        <v>131</v>
      </c>
      <c r="C33" s="30" t="s">
        <v>5</v>
      </c>
      <c r="D33" s="28" t="s">
        <v>129</v>
      </c>
      <c r="E33" s="27" t="s">
        <v>79</v>
      </c>
      <c r="F33" s="5" t="s">
        <v>6</v>
      </c>
      <c r="G33" s="5"/>
      <c r="H33" s="64">
        <v>1.5601783060921248</v>
      </c>
      <c r="I33" s="61">
        <v>0.9</v>
      </c>
      <c r="J33" s="64">
        <v>1.5601783060921248</v>
      </c>
      <c r="K33" s="64">
        <v>1.5601783060921248</v>
      </c>
      <c r="L33" s="64">
        <v>1.5601783060921248</v>
      </c>
      <c r="M33" s="64">
        <v>1.5601783060921248</v>
      </c>
      <c r="O33" s="78"/>
    </row>
    <row r="34" spans="1:15" ht="63.75">
      <c r="A34" s="3"/>
      <c r="B34" s="18" t="s">
        <v>132</v>
      </c>
      <c r="C34" s="30" t="s">
        <v>5</v>
      </c>
      <c r="D34" s="28" t="s">
        <v>130</v>
      </c>
      <c r="E34" s="27" t="s">
        <v>79</v>
      </c>
      <c r="F34" s="5" t="s">
        <v>6</v>
      </c>
      <c r="G34" s="5"/>
      <c r="H34" s="64">
        <v>2.9470034670629022</v>
      </c>
      <c r="I34" s="61">
        <v>1.7</v>
      </c>
      <c r="J34" s="64">
        <v>2.9470034670629022</v>
      </c>
      <c r="K34" s="64">
        <v>2.9470034670629022</v>
      </c>
      <c r="L34" s="64">
        <v>2.9470034670629022</v>
      </c>
      <c r="M34" s="64">
        <v>2.9470034670629022</v>
      </c>
      <c r="O34" s="78"/>
    </row>
    <row r="35" spans="1:15" ht="25.5">
      <c r="A35" s="3"/>
      <c r="B35" s="17" t="s">
        <v>20</v>
      </c>
      <c r="C35" s="30"/>
      <c r="D35" s="28"/>
      <c r="E35" s="24"/>
      <c r="F35" s="53"/>
      <c r="G35" s="53"/>
      <c r="H35" s="59">
        <v>6204</v>
      </c>
      <c r="I35" s="59">
        <v>4946</v>
      </c>
      <c r="J35" s="59">
        <v>6204</v>
      </c>
      <c r="K35" s="67">
        <v>5554</v>
      </c>
      <c r="L35" s="67">
        <v>6252</v>
      </c>
      <c r="M35" s="67">
        <v>6252</v>
      </c>
    </row>
    <row r="36" spans="1:15" ht="30" customHeight="1">
      <c r="A36" s="3"/>
      <c r="B36" s="17" t="s">
        <v>21</v>
      </c>
      <c r="C36" s="30"/>
      <c r="D36" s="28"/>
      <c r="E36" s="23"/>
      <c r="F36" s="5"/>
      <c r="G36" s="5"/>
      <c r="H36" s="59">
        <f>H37+H39+H41+H43</f>
        <v>6204</v>
      </c>
      <c r="I36" s="59">
        <f t="shared" ref="I36:M36" si="3">I37+I39+I41+I43</f>
        <v>4946.8</v>
      </c>
      <c r="J36" s="59">
        <f t="shared" si="3"/>
        <v>6203.9</v>
      </c>
      <c r="K36" s="59">
        <f t="shared" si="3"/>
        <v>5554.1</v>
      </c>
      <c r="L36" s="59">
        <f t="shared" si="3"/>
        <v>6252.4</v>
      </c>
      <c r="M36" s="59">
        <f t="shared" si="3"/>
        <v>6252.4</v>
      </c>
    </row>
    <row r="37" spans="1:15" ht="89.25">
      <c r="A37" s="3"/>
      <c r="B37" s="18"/>
      <c r="C37" s="30" t="s">
        <v>1</v>
      </c>
      <c r="D37" s="28" t="s">
        <v>24</v>
      </c>
      <c r="E37" s="23" t="s">
        <v>25</v>
      </c>
      <c r="F37" s="5"/>
      <c r="G37" s="5"/>
      <c r="H37" s="61">
        <v>2118.6</v>
      </c>
      <c r="I37" s="61">
        <v>2000.3</v>
      </c>
      <c r="J37" s="61">
        <v>2118.6</v>
      </c>
      <c r="K37" s="62">
        <v>1896.7</v>
      </c>
      <c r="L37" s="62">
        <v>2135.1999999999998</v>
      </c>
      <c r="M37" s="62">
        <v>2135.1999999999998</v>
      </c>
    </row>
    <row r="38" spans="1:15" ht="60" customHeight="1">
      <c r="A38" s="3"/>
      <c r="B38" s="18" t="s">
        <v>25</v>
      </c>
      <c r="C38" s="30" t="s">
        <v>22</v>
      </c>
      <c r="D38" s="28" t="s">
        <v>24</v>
      </c>
      <c r="E38" s="27" t="s">
        <v>79</v>
      </c>
      <c r="F38" s="5" t="s">
        <v>23</v>
      </c>
      <c r="G38" s="5"/>
      <c r="H38" s="61">
        <v>2118.6</v>
      </c>
      <c r="I38" s="61">
        <v>2000.3</v>
      </c>
      <c r="J38" s="61">
        <v>2118.6</v>
      </c>
      <c r="K38" s="62">
        <v>1896.7</v>
      </c>
      <c r="L38" s="62">
        <v>2135.1999999999998</v>
      </c>
      <c r="M38" s="62">
        <v>2135.1999999999998</v>
      </c>
    </row>
    <row r="39" spans="1:15" ht="114.75">
      <c r="A39" s="3"/>
      <c r="B39" s="18"/>
      <c r="C39" s="30" t="s">
        <v>1</v>
      </c>
      <c r="D39" s="28" t="s">
        <v>26</v>
      </c>
      <c r="E39" s="23" t="s">
        <v>27</v>
      </c>
      <c r="F39" s="5"/>
      <c r="G39" s="5"/>
      <c r="H39" s="61">
        <v>21.2</v>
      </c>
      <c r="I39" s="61">
        <v>21.1</v>
      </c>
      <c r="J39" s="61">
        <v>21.1</v>
      </c>
      <c r="K39" s="61">
        <v>18.899999999999999</v>
      </c>
      <c r="L39" s="61">
        <v>21.3</v>
      </c>
      <c r="M39" s="61">
        <v>21.3</v>
      </c>
    </row>
    <row r="40" spans="1:15" ht="69" customHeight="1">
      <c r="A40" s="3"/>
      <c r="B40" s="18" t="s">
        <v>27</v>
      </c>
      <c r="C40" s="30" t="s">
        <v>22</v>
      </c>
      <c r="D40" s="28" t="s">
        <v>26</v>
      </c>
      <c r="E40" s="27" t="s">
        <v>79</v>
      </c>
      <c r="F40" s="5" t="s">
        <v>23</v>
      </c>
      <c r="G40" s="5"/>
      <c r="H40" s="61">
        <v>21.2</v>
      </c>
      <c r="I40" s="61">
        <v>21.1</v>
      </c>
      <c r="J40" s="61">
        <v>21.1</v>
      </c>
      <c r="K40" s="61">
        <v>18.899999999999999</v>
      </c>
      <c r="L40" s="61">
        <v>21.3</v>
      </c>
      <c r="M40" s="61">
        <v>21.3</v>
      </c>
    </row>
    <row r="41" spans="1:15" ht="102">
      <c r="A41" s="3"/>
      <c r="B41" s="43"/>
      <c r="C41" s="30" t="s">
        <v>1</v>
      </c>
      <c r="D41" s="28" t="s">
        <v>28</v>
      </c>
      <c r="E41" s="23" t="s">
        <v>29</v>
      </c>
      <c r="F41" s="5"/>
      <c r="G41" s="5"/>
      <c r="H41" s="61">
        <v>4029.2</v>
      </c>
      <c r="I41" s="61">
        <v>3339.4</v>
      </c>
      <c r="J41" s="61">
        <v>4029.2</v>
      </c>
      <c r="K41" s="62">
        <v>3607.4</v>
      </c>
      <c r="L41" s="65">
        <v>4060.9</v>
      </c>
      <c r="M41" s="65">
        <v>4060.9</v>
      </c>
    </row>
    <row r="42" spans="1:15" ht="51">
      <c r="A42" s="3"/>
      <c r="B42" s="18" t="s">
        <v>29</v>
      </c>
      <c r="C42" s="30" t="s">
        <v>22</v>
      </c>
      <c r="D42" s="28" t="s">
        <v>28</v>
      </c>
      <c r="E42" s="27" t="s">
        <v>79</v>
      </c>
      <c r="F42" s="5" t="s">
        <v>23</v>
      </c>
      <c r="G42" s="5"/>
      <c r="H42" s="61">
        <v>4029.2</v>
      </c>
      <c r="I42" s="61">
        <v>3339.4</v>
      </c>
      <c r="J42" s="61">
        <v>4029.2</v>
      </c>
      <c r="K42" s="62">
        <v>3607.4</v>
      </c>
      <c r="L42" s="65">
        <v>4060.9</v>
      </c>
      <c r="M42" s="65">
        <v>4060.9</v>
      </c>
    </row>
    <row r="43" spans="1:15" ht="89.25">
      <c r="A43" s="3"/>
      <c r="B43" s="43"/>
      <c r="C43" s="30" t="s">
        <v>1</v>
      </c>
      <c r="D43" s="28" t="s">
        <v>30</v>
      </c>
      <c r="E43" s="23" t="s">
        <v>31</v>
      </c>
      <c r="F43" s="5"/>
      <c r="G43" s="5"/>
      <c r="H43" s="61">
        <v>35</v>
      </c>
      <c r="I43" s="61">
        <v>-414</v>
      </c>
      <c r="J43" s="61">
        <v>35</v>
      </c>
      <c r="K43" s="62">
        <v>31.1</v>
      </c>
      <c r="L43" s="65">
        <v>35</v>
      </c>
      <c r="M43" s="65">
        <v>35</v>
      </c>
    </row>
    <row r="44" spans="1:15" ht="61.5" customHeight="1">
      <c r="A44" s="3"/>
      <c r="B44" s="18" t="s">
        <v>31</v>
      </c>
      <c r="C44" s="30" t="s">
        <v>22</v>
      </c>
      <c r="D44" s="28" t="s">
        <v>30</v>
      </c>
      <c r="E44" s="27" t="s">
        <v>79</v>
      </c>
      <c r="F44" s="5" t="s">
        <v>23</v>
      </c>
      <c r="G44" s="5"/>
      <c r="H44" s="61">
        <v>35</v>
      </c>
      <c r="I44" s="61">
        <v>-414</v>
      </c>
      <c r="J44" s="61">
        <v>35</v>
      </c>
      <c r="K44" s="62">
        <v>31.1</v>
      </c>
      <c r="L44" s="65">
        <v>35</v>
      </c>
      <c r="M44" s="65">
        <v>35</v>
      </c>
    </row>
    <row r="45" spans="1:15">
      <c r="A45" s="3"/>
      <c r="B45" s="17" t="s">
        <v>32</v>
      </c>
      <c r="C45" s="30"/>
      <c r="D45" s="28"/>
      <c r="E45" s="24"/>
      <c r="F45" s="53"/>
      <c r="G45" s="53"/>
      <c r="H45" s="59">
        <f>H46+H55+H60</f>
        <v>12628</v>
      </c>
      <c r="I45" s="59">
        <f t="shared" ref="I45:M45" si="4">I46+I55+I60</f>
        <v>10122.799999999999</v>
      </c>
      <c r="J45" s="59">
        <f t="shared" si="4"/>
        <v>12653</v>
      </c>
      <c r="K45" s="59">
        <f t="shared" si="4"/>
        <v>12002</v>
      </c>
      <c r="L45" s="59">
        <f t="shared" si="4"/>
        <v>12002</v>
      </c>
      <c r="M45" s="59">
        <f t="shared" si="4"/>
        <v>12875</v>
      </c>
    </row>
    <row r="46" spans="1:15" ht="37.5" customHeight="1">
      <c r="A46" s="3"/>
      <c r="B46" s="17" t="s">
        <v>134</v>
      </c>
      <c r="C46" s="30"/>
      <c r="D46" s="28"/>
      <c r="E46" s="26"/>
      <c r="F46" s="5"/>
      <c r="G46" s="5"/>
      <c r="H46" s="59">
        <f>H47+H51</f>
        <v>11269</v>
      </c>
      <c r="I46" s="59">
        <f>I47+I51</f>
        <v>8042.9</v>
      </c>
      <c r="J46" s="59">
        <f t="shared" ref="J46:M46" si="5">J47+J51</f>
        <v>11269</v>
      </c>
      <c r="K46" s="59">
        <f t="shared" si="5"/>
        <v>10994</v>
      </c>
      <c r="L46" s="59">
        <f t="shared" si="5"/>
        <v>10994</v>
      </c>
      <c r="M46" s="59">
        <f t="shared" si="5"/>
        <v>11867</v>
      </c>
    </row>
    <row r="47" spans="1:15" ht="41.25" customHeight="1">
      <c r="A47" s="3"/>
      <c r="B47" s="18"/>
      <c r="C47" s="30" t="s">
        <v>1</v>
      </c>
      <c r="D47" s="28" t="s">
        <v>133</v>
      </c>
      <c r="E47" s="39" t="s">
        <v>134</v>
      </c>
      <c r="F47" s="5"/>
      <c r="G47" s="5"/>
      <c r="H47" s="61">
        <v>11269</v>
      </c>
      <c r="I47" s="61">
        <v>8041.7</v>
      </c>
      <c r="J47" s="61">
        <v>11269</v>
      </c>
      <c r="K47" s="79">
        <v>10994</v>
      </c>
      <c r="L47" s="80">
        <v>10994</v>
      </c>
      <c r="M47" s="68">
        <v>11867</v>
      </c>
    </row>
    <row r="48" spans="1:15" ht="72.75" customHeight="1">
      <c r="A48" s="3"/>
      <c r="B48" s="23" t="s">
        <v>135</v>
      </c>
      <c r="C48" s="30" t="s">
        <v>5</v>
      </c>
      <c r="D48" s="28" t="s">
        <v>136</v>
      </c>
      <c r="E48" s="27" t="s">
        <v>79</v>
      </c>
      <c r="F48" s="5" t="s">
        <v>6</v>
      </c>
      <c r="G48" s="5"/>
      <c r="H48" s="61">
        <v>11090.611885546588</v>
      </c>
      <c r="I48" s="61">
        <v>7914.4</v>
      </c>
      <c r="J48" s="61">
        <v>11090.611885546588</v>
      </c>
      <c r="K48" s="81">
        <v>10819.965131750749</v>
      </c>
      <c r="L48" s="81">
        <v>10819.965131750749</v>
      </c>
      <c r="M48" s="68">
        <v>11679.145553800812</v>
      </c>
    </row>
    <row r="49" spans="1:13" ht="63.75" customHeight="1">
      <c r="A49" s="3"/>
      <c r="B49" s="26" t="s">
        <v>139</v>
      </c>
      <c r="C49" s="30" t="s">
        <v>5</v>
      </c>
      <c r="D49" s="28" t="s">
        <v>137</v>
      </c>
      <c r="E49" s="27" t="s">
        <v>79</v>
      </c>
      <c r="F49" s="5" t="s">
        <v>6</v>
      </c>
      <c r="G49" s="5"/>
      <c r="H49" s="61">
        <v>86.461482024944971</v>
      </c>
      <c r="I49" s="61">
        <v>61.7</v>
      </c>
      <c r="J49" s="61">
        <v>86.461482024944971</v>
      </c>
      <c r="K49" s="68">
        <v>84.351542584279443</v>
      </c>
      <c r="L49" s="68">
        <v>84.351542584279443</v>
      </c>
      <c r="M49" s="68">
        <v>91.049641245010392</v>
      </c>
    </row>
    <row r="50" spans="1:13" ht="51">
      <c r="A50" s="3"/>
      <c r="B50" s="26" t="s">
        <v>140</v>
      </c>
      <c r="C50" s="30" t="s">
        <v>5</v>
      </c>
      <c r="D50" s="28" t="s">
        <v>138</v>
      </c>
      <c r="E50" s="27" t="s">
        <v>79</v>
      </c>
      <c r="F50" s="5" t="s">
        <v>6</v>
      </c>
      <c r="G50" s="5"/>
      <c r="H50" s="61">
        <v>91.926632428466604</v>
      </c>
      <c r="I50" s="61">
        <v>65.599999999999994</v>
      </c>
      <c r="J50" s="61">
        <v>91.926632428466604</v>
      </c>
      <c r="K50" s="68">
        <v>89.683325664971321</v>
      </c>
      <c r="L50" s="68">
        <v>89.683325664971321</v>
      </c>
      <c r="M50" s="68">
        <v>96.804804954176348</v>
      </c>
    </row>
    <row r="51" spans="1:13" ht="59.25" customHeight="1">
      <c r="A51" s="3"/>
      <c r="B51" s="18"/>
      <c r="C51" s="30" t="s">
        <v>1</v>
      </c>
      <c r="D51" s="28" t="s">
        <v>142</v>
      </c>
      <c r="E51" s="26" t="s">
        <v>141</v>
      </c>
      <c r="F51" s="5"/>
      <c r="G51" s="5"/>
      <c r="H51" s="61">
        <v>0</v>
      </c>
      <c r="I51" s="61">
        <v>1.2</v>
      </c>
      <c r="J51" s="61">
        <v>0</v>
      </c>
      <c r="K51" s="61">
        <v>0</v>
      </c>
      <c r="L51" s="61">
        <v>0</v>
      </c>
      <c r="M51" s="61">
        <v>0</v>
      </c>
    </row>
    <row r="52" spans="1:13" ht="59.25" customHeight="1">
      <c r="A52" s="3"/>
      <c r="B52" s="18" t="s">
        <v>146</v>
      </c>
      <c r="C52" s="30" t="s">
        <v>5</v>
      </c>
      <c r="D52" s="28" t="s">
        <v>143</v>
      </c>
      <c r="E52" s="27" t="s">
        <v>79</v>
      </c>
      <c r="F52" s="5" t="s">
        <v>6</v>
      </c>
      <c r="G52" s="5"/>
      <c r="H52" s="61">
        <v>0</v>
      </c>
      <c r="I52" s="61">
        <v>0</v>
      </c>
      <c r="J52" s="61">
        <v>0</v>
      </c>
      <c r="K52" s="61">
        <v>0</v>
      </c>
      <c r="L52" s="61">
        <v>0</v>
      </c>
      <c r="M52" s="61">
        <v>0</v>
      </c>
    </row>
    <row r="53" spans="1:13" ht="59.25" customHeight="1">
      <c r="A53" s="3"/>
      <c r="B53" s="18" t="s">
        <v>147</v>
      </c>
      <c r="C53" s="30" t="s">
        <v>5</v>
      </c>
      <c r="D53" s="28" t="s">
        <v>144</v>
      </c>
      <c r="E53" s="27" t="s">
        <v>79</v>
      </c>
      <c r="F53" s="5" t="s">
        <v>6</v>
      </c>
      <c r="G53" s="5"/>
      <c r="H53" s="61">
        <v>0</v>
      </c>
      <c r="I53" s="61">
        <v>0</v>
      </c>
      <c r="J53" s="61">
        <v>0</v>
      </c>
      <c r="K53" s="61">
        <v>0</v>
      </c>
      <c r="L53" s="61">
        <v>0</v>
      </c>
      <c r="M53" s="61">
        <v>0</v>
      </c>
    </row>
    <row r="54" spans="1:13" ht="71.25" customHeight="1">
      <c r="A54" s="3"/>
      <c r="B54" s="18" t="s">
        <v>148</v>
      </c>
      <c r="C54" s="30" t="s">
        <v>5</v>
      </c>
      <c r="D54" s="28" t="s">
        <v>145</v>
      </c>
      <c r="E54" s="27" t="s">
        <v>79</v>
      </c>
      <c r="F54" s="5" t="s">
        <v>6</v>
      </c>
      <c r="G54" s="5"/>
      <c r="H54" s="61">
        <v>0</v>
      </c>
      <c r="I54" s="61">
        <v>1.2</v>
      </c>
      <c r="J54" s="61">
        <v>0</v>
      </c>
      <c r="K54" s="61">
        <v>0</v>
      </c>
      <c r="L54" s="61">
        <v>0</v>
      </c>
      <c r="M54" s="61">
        <v>0</v>
      </c>
    </row>
    <row r="55" spans="1:13" ht="71.25" customHeight="1">
      <c r="A55" s="3"/>
      <c r="B55" s="40" t="s">
        <v>149</v>
      </c>
      <c r="C55" s="30"/>
      <c r="D55" s="28"/>
      <c r="E55" s="27"/>
      <c r="F55" s="5"/>
      <c r="G55" s="5"/>
      <c r="H55" s="83">
        <v>1323</v>
      </c>
      <c r="I55" s="84">
        <f>SUM(I56:I58)</f>
        <v>2019</v>
      </c>
      <c r="J55" s="83">
        <v>1323</v>
      </c>
      <c r="K55" s="85">
        <v>947</v>
      </c>
      <c r="L55" s="85">
        <v>947</v>
      </c>
      <c r="M55" s="85">
        <v>947</v>
      </c>
    </row>
    <row r="56" spans="1:13" ht="71.25" customHeight="1">
      <c r="A56" s="3"/>
      <c r="B56" s="18"/>
      <c r="C56" s="30" t="s">
        <v>1</v>
      </c>
      <c r="D56" s="28" t="s">
        <v>150</v>
      </c>
      <c r="E56" s="38" t="s">
        <v>149</v>
      </c>
      <c r="F56" s="5"/>
      <c r="G56" s="5"/>
      <c r="H56" s="63">
        <v>1323</v>
      </c>
      <c r="I56" s="61">
        <f>SUM(I57:I59)</f>
        <v>1009.5</v>
      </c>
      <c r="J56" s="63">
        <v>1323</v>
      </c>
      <c r="K56" s="81">
        <v>947</v>
      </c>
      <c r="L56" s="81">
        <v>947</v>
      </c>
      <c r="M56" s="81">
        <v>947</v>
      </c>
    </row>
    <row r="57" spans="1:13" ht="71.25" customHeight="1">
      <c r="A57" s="3"/>
      <c r="B57" s="18" t="s">
        <v>151</v>
      </c>
      <c r="C57" s="30" t="s">
        <v>5</v>
      </c>
      <c r="D57" s="28" t="s">
        <v>154</v>
      </c>
      <c r="E57" s="27" t="s">
        <v>79</v>
      </c>
      <c r="F57" s="5" t="s">
        <v>6</v>
      </c>
      <c r="G57" s="5"/>
      <c r="H57" s="61">
        <v>1313.8261515601782</v>
      </c>
      <c r="I57" s="61">
        <v>1002.5</v>
      </c>
      <c r="J57" s="61">
        <v>1313.8261515601782</v>
      </c>
      <c r="K57" s="68">
        <v>940.43338286280334</v>
      </c>
      <c r="L57" s="68">
        <v>940.43338286280334</v>
      </c>
      <c r="M57" s="68">
        <v>940.43338286280334</v>
      </c>
    </row>
    <row r="58" spans="1:13" ht="71.25" customHeight="1">
      <c r="A58" s="3"/>
      <c r="B58" s="18" t="s">
        <v>152</v>
      </c>
      <c r="C58" s="30" t="s">
        <v>5</v>
      </c>
      <c r="D58" s="28" t="s">
        <v>155</v>
      </c>
      <c r="E58" s="27" t="s">
        <v>79</v>
      </c>
      <c r="F58" s="5" t="s">
        <v>6</v>
      </c>
      <c r="G58" s="5"/>
      <c r="H58" s="61">
        <v>9.1738484398216933</v>
      </c>
      <c r="I58" s="61">
        <v>7</v>
      </c>
      <c r="J58" s="61">
        <v>9.1738484398216933</v>
      </c>
      <c r="K58" s="68">
        <v>6.5666171371966318</v>
      </c>
      <c r="L58" s="68">
        <v>6.5666171371966318</v>
      </c>
      <c r="M58" s="68">
        <v>6.5666171371966318</v>
      </c>
    </row>
    <row r="59" spans="1:13" ht="71.25" customHeight="1">
      <c r="A59" s="3"/>
      <c r="B59" s="18" t="s">
        <v>153</v>
      </c>
      <c r="C59" s="30" t="s">
        <v>5</v>
      </c>
      <c r="D59" s="28" t="s">
        <v>156</v>
      </c>
      <c r="E59" s="27" t="s">
        <v>79</v>
      </c>
      <c r="F59" s="5" t="s">
        <v>6</v>
      </c>
      <c r="G59" s="5"/>
      <c r="H59" s="61">
        <v>0</v>
      </c>
      <c r="I59" s="61">
        <v>0</v>
      </c>
      <c r="J59" s="61">
        <v>0</v>
      </c>
      <c r="K59" s="68">
        <v>0</v>
      </c>
      <c r="L59" s="68">
        <v>0</v>
      </c>
      <c r="M59" s="68">
        <v>0</v>
      </c>
    </row>
    <row r="60" spans="1:13" ht="71.25" customHeight="1">
      <c r="A60" s="3"/>
      <c r="B60" s="17" t="s">
        <v>157</v>
      </c>
      <c r="C60" s="30"/>
      <c r="D60" s="28"/>
      <c r="E60" s="27"/>
      <c r="F60" s="5"/>
      <c r="G60" s="5"/>
      <c r="H60" s="82">
        <v>36</v>
      </c>
      <c r="I60" s="82">
        <v>60.9</v>
      </c>
      <c r="J60" s="82">
        <v>61</v>
      </c>
      <c r="K60" s="82">
        <v>61</v>
      </c>
      <c r="L60" s="82">
        <v>61</v>
      </c>
      <c r="M60" s="82">
        <v>61</v>
      </c>
    </row>
    <row r="61" spans="1:13" ht="71.25" customHeight="1">
      <c r="A61" s="3"/>
      <c r="B61" s="18"/>
      <c r="C61" s="30" t="s">
        <v>1</v>
      </c>
      <c r="D61" s="28" t="s">
        <v>159</v>
      </c>
      <c r="E61" s="38" t="s">
        <v>158</v>
      </c>
      <c r="F61" s="5"/>
      <c r="G61" s="5"/>
      <c r="H61" s="63">
        <v>36</v>
      </c>
      <c r="I61" s="63">
        <v>60.9</v>
      </c>
      <c r="J61" s="63">
        <v>61</v>
      </c>
      <c r="K61" s="63">
        <v>61</v>
      </c>
      <c r="L61" s="63">
        <v>61</v>
      </c>
      <c r="M61" s="63">
        <v>61</v>
      </c>
    </row>
    <row r="62" spans="1:13" ht="71.25" customHeight="1">
      <c r="A62" s="3"/>
      <c r="B62" s="18" t="s">
        <v>161</v>
      </c>
      <c r="C62" s="30" t="s">
        <v>5</v>
      </c>
      <c r="D62" s="28" t="s">
        <v>160</v>
      </c>
      <c r="E62" s="27" t="s">
        <v>79</v>
      </c>
      <c r="F62" s="5" t="s">
        <v>6</v>
      </c>
      <c r="G62" s="5"/>
      <c r="H62" s="63">
        <v>36</v>
      </c>
      <c r="I62" s="63">
        <v>60.9</v>
      </c>
      <c r="J62" s="63">
        <v>61</v>
      </c>
      <c r="K62" s="63">
        <v>61</v>
      </c>
      <c r="L62" s="63">
        <v>61</v>
      </c>
      <c r="M62" s="63">
        <v>61</v>
      </c>
    </row>
    <row r="63" spans="1:13" ht="18" customHeight="1">
      <c r="A63" s="3"/>
      <c r="B63" s="17" t="s">
        <v>33</v>
      </c>
      <c r="C63" s="30"/>
      <c r="D63" s="28"/>
      <c r="E63" s="24"/>
      <c r="F63" s="53"/>
      <c r="G63" s="53"/>
      <c r="H63" s="59">
        <v>2200</v>
      </c>
      <c r="I63" s="82">
        <v>1571.7</v>
      </c>
      <c r="J63" s="59">
        <v>2096</v>
      </c>
      <c r="K63" s="59">
        <v>2200</v>
      </c>
      <c r="L63" s="59">
        <v>2200</v>
      </c>
      <c r="M63" s="59">
        <v>2200</v>
      </c>
    </row>
    <row r="64" spans="1:13" ht="76.5" customHeight="1">
      <c r="A64" s="3"/>
      <c r="B64" s="17" t="s">
        <v>162</v>
      </c>
      <c r="C64" s="30"/>
      <c r="D64" s="28"/>
      <c r="E64" s="24"/>
      <c r="F64" s="53"/>
      <c r="G64" s="53"/>
      <c r="H64" s="61">
        <v>2200</v>
      </c>
      <c r="I64" s="63">
        <v>1566.7</v>
      </c>
      <c r="J64" s="61">
        <v>2096</v>
      </c>
      <c r="K64" s="61">
        <v>2200</v>
      </c>
      <c r="L64" s="61">
        <v>2200</v>
      </c>
      <c r="M64" s="61">
        <v>2200</v>
      </c>
    </row>
    <row r="65" spans="1:13" ht="95.25" customHeight="1">
      <c r="A65" s="3"/>
      <c r="B65" s="43"/>
      <c r="C65" s="30" t="s">
        <v>1</v>
      </c>
      <c r="D65" s="28" t="s">
        <v>163</v>
      </c>
      <c r="E65" s="23" t="s">
        <v>162</v>
      </c>
      <c r="F65" s="5"/>
      <c r="G65" s="5"/>
      <c r="H65" s="61">
        <v>2200</v>
      </c>
      <c r="I65" s="63">
        <v>1566.7</v>
      </c>
      <c r="J65" s="61">
        <v>2096</v>
      </c>
      <c r="K65" s="61">
        <v>2200</v>
      </c>
      <c r="L65" s="61">
        <v>2200</v>
      </c>
      <c r="M65" s="61">
        <v>2200</v>
      </c>
    </row>
    <row r="66" spans="1:13" ht="133.5" customHeight="1">
      <c r="A66" s="3"/>
      <c r="B66" s="6" t="s">
        <v>164</v>
      </c>
      <c r="C66" s="33" t="s">
        <v>5</v>
      </c>
      <c r="D66" s="28" t="s">
        <v>165</v>
      </c>
      <c r="E66" s="27" t="s">
        <v>79</v>
      </c>
      <c r="F66" s="5" t="s">
        <v>6</v>
      </c>
      <c r="G66" s="5"/>
      <c r="H66" s="61">
        <v>2200</v>
      </c>
      <c r="I66" s="63">
        <v>1566.7</v>
      </c>
      <c r="J66" s="61">
        <v>2096</v>
      </c>
      <c r="K66" s="61">
        <v>2200</v>
      </c>
      <c r="L66" s="61">
        <v>2200</v>
      </c>
      <c r="M66" s="61">
        <v>2200</v>
      </c>
    </row>
    <row r="67" spans="1:13" ht="120" customHeight="1">
      <c r="A67" s="3"/>
      <c r="B67" s="41" t="s">
        <v>166</v>
      </c>
      <c r="C67" s="30"/>
      <c r="D67" s="28"/>
      <c r="E67" s="27"/>
      <c r="F67" s="5"/>
      <c r="G67" s="5"/>
      <c r="H67" s="59">
        <v>0</v>
      </c>
      <c r="I67" s="61">
        <v>5</v>
      </c>
      <c r="J67" s="59">
        <v>0</v>
      </c>
      <c r="K67" s="67">
        <v>0</v>
      </c>
      <c r="L67" s="67">
        <v>0</v>
      </c>
      <c r="M67" s="67">
        <v>0</v>
      </c>
    </row>
    <row r="68" spans="1:13" ht="40.5" customHeight="1">
      <c r="A68" s="3"/>
      <c r="B68" s="17"/>
      <c r="C68" s="30" t="s">
        <v>1</v>
      </c>
      <c r="D68" s="28" t="s">
        <v>167</v>
      </c>
      <c r="E68" s="32" t="s">
        <v>166</v>
      </c>
      <c r="F68" s="5"/>
      <c r="G68" s="5"/>
      <c r="H68" s="59">
        <v>0</v>
      </c>
      <c r="I68" s="61">
        <v>5</v>
      </c>
      <c r="J68" s="59">
        <v>0</v>
      </c>
      <c r="K68" s="67">
        <v>0</v>
      </c>
      <c r="L68" s="67">
        <v>0</v>
      </c>
      <c r="M68" s="67">
        <v>0</v>
      </c>
    </row>
    <row r="69" spans="1:13" ht="25.5">
      <c r="A69" s="3"/>
      <c r="B69" s="32" t="s">
        <v>166</v>
      </c>
      <c r="C69" s="30" t="s">
        <v>60</v>
      </c>
      <c r="D69" s="38" t="s">
        <v>168</v>
      </c>
      <c r="E69" s="27" t="s">
        <v>79</v>
      </c>
      <c r="F69" s="5" t="s">
        <v>169</v>
      </c>
      <c r="G69" s="5"/>
      <c r="H69" s="61">
        <v>0</v>
      </c>
      <c r="I69" s="61">
        <v>5</v>
      </c>
      <c r="J69" s="61">
        <v>0</v>
      </c>
      <c r="K69" s="68">
        <v>0</v>
      </c>
      <c r="L69" s="68">
        <v>0</v>
      </c>
      <c r="M69" s="68">
        <v>0</v>
      </c>
    </row>
    <row r="70" spans="1:13" ht="18.75">
      <c r="A70" s="3"/>
      <c r="B70" s="90" t="s">
        <v>37</v>
      </c>
      <c r="C70" s="30" t="s">
        <v>0</v>
      </c>
      <c r="D70" s="28" t="s">
        <v>0</v>
      </c>
      <c r="E70" s="24"/>
      <c r="F70" s="53"/>
      <c r="G70" s="53"/>
      <c r="H70" s="59">
        <f>H71+H81+H93+H101+H109+H149</f>
        <v>62567.3</v>
      </c>
      <c r="I70" s="59">
        <f t="shared" ref="I70:M70" si="6">I71+I81+I93+I101+I109+I149</f>
        <v>8121.7999999999993</v>
      </c>
      <c r="J70" s="59">
        <f t="shared" si="6"/>
        <v>19390.401183431954</v>
      </c>
      <c r="K70" s="59">
        <f t="shared" si="6"/>
        <v>17560</v>
      </c>
      <c r="L70" s="59">
        <f t="shared" si="6"/>
        <v>17355</v>
      </c>
      <c r="M70" s="59">
        <f t="shared" si="6"/>
        <v>17402</v>
      </c>
    </row>
    <row r="71" spans="1:13" ht="50.25" customHeight="1">
      <c r="A71" s="3"/>
      <c r="B71" s="17" t="s">
        <v>38</v>
      </c>
      <c r="C71" s="30"/>
      <c r="D71" s="28"/>
      <c r="E71" s="24"/>
      <c r="F71" s="53"/>
      <c r="G71" s="53"/>
      <c r="H71" s="59">
        <f>H72+H78</f>
        <v>54824.9</v>
      </c>
      <c r="I71" s="59">
        <f t="shared" ref="I71:M71" si="7">I72+I78</f>
        <v>4572.3999999999996</v>
      </c>
      <c r="J71" s="59">
        <f t="shared" si="7"/>
        <v>14885.4</v>
      </c>
      <c r="K71" s="59">
        <f t="shared" si="7"/>
        <v>14740</v>
      </c>
      <c r="L71" s="59">
        <f t="shared" si="7"/>
        <v>14740</v>
      </c>
      <c r="M71" s="59">
        <f t="shared" si="7"/>
        <v>14740</v>
      </c>
    </row>
    <row r="72" spans="1:13" ht="76.5">
      <c r="A72" s="3"/>
      <c r="B72" s="17" t="s">
        <v>40</v>
      </c>
      <c r="C72" s="30"/>
      <c r="D72" s="28"/>
      <c r="E72" s="23"/>
      <c r="F72" s="5"/>
      <c r="G72" s="5"/>
      <c r="H72" s="59">
        <f>H73+H76</f>
        <v>53605.9</v>
      </c>
      <c r="I72" s="59">
        <f t="shared" ref="I72:M72" si="8">I73+I76</f>
        <v>3516.1</v>
      </c>
      <c r="J72" s="59">
        <f t="shared" si="8"/>
        <v>13666.4</v>
      </c>
      <c r="K72" s="59">
        <f t="shared" si="8"/>
        <v>13540</v>
      </c>
      <c r="L72" s="59">
        <f t="shared" si="8"/>
        <v>13540</v>
      </c>
      <c r="M72" s="59">
        <f t="shared" si="8"/>
        <v>13540</v>
      </c>
    </row>
    <row r="73" spans="1:13" ht="96.75" customHeight="1">
      <c r="A73" s="3"/>
      <c r="B73" s="18"/>
      <c r="C73" s="30" t="s">
        <v>1</v>
      </c>
      <c r="D73" s="28" t="s">
        <v>171</v>
      </c>
      <c r="E73" s="23" t="s">
        <v>172</v>
      </c>
      <c r="F73" s="5"/>
      <c r="G73" s="5"/>
      <c r="H73" s="63">
        <v>50697.599999999999</v>
      </c>
      <c r="I73" s="61">
        <f>I74+I75</f>
        <v>3389.7</v>
      </c>
      <c r="J73" s="63">
        <v>13540</v>
      </c>
      <c r="K73" s="63">
        <v>10631.7</v>
      </c>
      <c r="L73" s="63">
        <v>10631.7</v>
      </c>
      <c r="M73" s="63">
        <v>10631.7</v>
      </c>
    </row>
    <row r="74" spans="1:13" ht="73.5" customHeight="1">
      <c r="A74" s="3"/>
      <c r="B74" s="18" t="s">
        <v>173</v>
      </c>
      <c r="C74" s="30" t="s">
        <v>177</v>
      </c>
      <c r="D74" s="28" t="s">
        <v>175</v>
      </c>
      <c r="E74" s="27" t="s">
        <v>79</v>
      </c>
      <c r="F74" s="5" t="s">
        <v>178</v>
      </c>
      <c r="G74" s="5"/>
      <c r="H74" s="63">
        <v>50697.599999999999</v>
      </c>
      <c r="I74" s="63">
        <v>3389.7</v>
      </c>
      <c r="J74" s="63">
        <v>13540</v>
      </c>
      <c r="K74" s="63">
        <v>10631.7</v>
      </c>
      <c r="L74" s="63">
        <v>10631.7</v>
      </c>
      <c r="M74" s="63">
        <v>10631.7</v>
      </c>
    </row>
    <row r="75" spans="1:13" ht="66.75" customHeight="1">
      <c r="A75" s="3"/>
      <c r="B75" s="91" t="s">
        <v>174</v>
      </c>
      <c r="C75" s="30" t="s">
        <v>177</v>
      </c>
      <c r="D75" s="28" t="s">
        <v>176</v>
      </c>
      <c r="E75" s="27" t="s">
        <v>79</v>
      </c>
      <c r="F75" s="5" t="s">
        <v>178</v>
      </c>
      <c r="G75" s="5"/>
      <c r="H75" s="63">
        <v>0</v>
      </c>
      <c r="I75" s="63">
        <v>0</v>
      </c>
      <c r="J75" s="63">
        <v>0</v>
      </c>
      <c r="K75" s="63">
        <v>0</v>
      </c>
      <c r="L75" s="63">
        <v>0</v>
      </c>
      <c r="M75" s="63">
        <v>0</v>
      </c>
    </row>
    <row r="76" spans="1:13" ht="102">
      <c r="A76" s="3"/>
      <c r="B76" s="18"/>
      <c r="C76" s="30" t="s">
        <v>1</v>
      </c>
      <c r="D76" s="28" t="s">
        <v>179</v>
      </c>
      <c r="E76" s="26" t="s">
        <v>41</v>
      </c>
      <c r="F76" s="5"/>
      <c r="G76" s="5"/>
      <c r="H76" s="61">
        <v>2908.3</v>
      </c>
      <c r="I76" s="61">
        <v>126.4</v>
      </c>
      <c r="J76" s="61">
        <v>126.4</v>
      </c>
      <c r="K76" s="61">
        <v>2908.3</v>
      </c>
      <c r="L76" s="61">
        <v>2908.3</v>
      </c>
      <c r="M76" s="61">
        <v>2908.3</v>
      </c>
    </row>
    <row r="77" spans="1:13" ht="66" customHeight="1">
      <c r="A77" s="3"/>
      <c r="B77" s="38" t="s">
        <v>180</v>
      </c>
      <c r="C77" s="30" t="s">
        <v>177</v>
      </c>
      <c r="D77" s="28" t="s">
        <v>182</v>
      </c>
      <c r="E77" s="27" t="s">
        <v>79</v>
      </c>
      <c r="F77" s="5" t="s">
        <v>178</v>
      </c>
      <c r="G77" s="5"/>
      <c r="H77" s="61">
        <v>2908.3</v>
      </c>
      <c r="I77" s="61">
        <v>126.4</v>
      </c>
      <c r="J77" s="61">
        <v>126.4</v>
      </c>
      <c r="K77" s="61">
        <v>2908.3</v>
      </c>
      <c r="L77" s="61">
        <v>2908.3</v>
      </c>
      <c r="M77" s="61">
        <v>2908.3</v>
      </c>
    </row>
    <row r="78" spans="1:13" ht="66" customHeight="1">
      <c r="A78" s="3"/>
      <c r="B78" s="27" t="s">
        <v>42</v>
      </c>
      <c r="C78" s="30"/>
      <c r="D78" s="28"/>
      <c r="E78" s="27"/>
      <c r="F78" s="5"/>
      <c r="G78" s="5"/>
      <c r="H78" s="59">
        <v>1219</v>
      </c>
      <c r="I78" s="59">
        <v>1056.3</v>
      </c>
      <c r="J78" s="59">
        <v>1219</v>
      </c>
      <c r="K78" s="86">
        <v>1200</v>
      </c>
      <c r="L78" s="86">
        <v>1200</v>
      </c>
      <c r="M78" s="86">
        <v>1200</v>
      </c>
    </row>
    <row r="79" spans="1:13" ht="102">
      <c r="A79" s="3"/>
      <c r="B79" s="18"/>
      <c r="C79" s="30" t="s">
        <v>1</v>
      </c>
      <c r="D79" s="28" t="s">
        <v>170</v>
      </c>
      <c r="E79" s="26" t="s">
        <v>42</v>
      </c>
      <c r="F79" s="5"/>
      <c r="G79" s="5"/>
      <c r="H79" s="61">
        <v>1219</v>
      </c>
      <c r="I79" s="61">
        <v>1056.3</v>
      </c>
      <c r="J79" s="61">
        <v>1219</v>
      </c>
      <c r="K79" s="66">
        <v>1200</v>
      </c>
      <c r="L79" s="66">
        <v>1200</v>
      </c>
      <c r="M79" s="66">
        <v>1200</v>
      </c>
    </row>
    <row r="80" spans="1:13" ht="51">
      <c r="A80" s="3"/>
      <c r="B80" s="38" t="s">
        <v>181</v>
      </c>
      <c r="C80" s="30" t="s">
        <v>177</v>
      </c>
      <c r="D80" s="28" t="s">
        <v>183</v>
      </c>
      <c r="E80" s="27" t="s">
        <v>79</v>
      </c>
      <c r="F80" s="5" t="s">
        <v>178</v>
      </c>
      <c r="G80" s="5"/>
      <c r="H80" s="61">
        <v>1219</v>
      </c>
      <c r="I80" s="61">
        <v>1056.3</v>
      </c>
      <c r="J80" s="61">
        <v>1219</v>
      </c>
      <c r="K80" s="66">
        <v>1200</v>
      </c>
      <c r="L80" s="66">
        <v>1200</v>
      </c>
      <c r="M80" s="66">
        <v>1200</v>
      </c>
    </row>
    <row r="81" spans="1:13" ht="27.75" customHeight="1">
      <c r="A81" s="3"/>
      <c r="B81" s="17" t="s">
        <v>43</v>
      </c>
      <c r="C81" s="30"/>
      <c r="D81" s="28"/>
      <c r="E81" s="24"/>
      <c r="F81" s="53"/>
      <c r="G81" s="53"/>
      <c r="H81" s="59">
        <v>842.40000000000009</v>
      </c>
      <c r="I81" s="59">
        <v>485.9</v>
      </c>
      <c r="J81" s="89">
        <v>674.20118343195259</v>
      </c>
      <c r="K81" s="81">
        <v>569.99999999999989</v>
      </c>
      <c r="L81" s="87">
        <v>614.99999999999989</v>
      </c>
      <c r="M81" s="67">
        <v>662</v>
      </c>
    </row>
    <row r="82" spans="1:13" ht="21" customHeight="1">
      <c r="A82" s="3"/>
      <c r="B82" s="17" t="s">
        <v>45</v>
      </c>
      <c r="C82" s="30"/>
      <c r="D82" s="28"/>
      <c r="E82" s="23"/>
      <c r="F82" s="5"/>
      <c r="G82" s="5"/>
      <c r="H82" s="59">
        <f>H83+H85+H87+H90</f>
        <v>842.40000000000009</v>
      </c>
      <c r="I82" s="59">
        <f t="shared" ref="I82:M82" si="9">I83+I85+I87+I90</f>
        <v>485.9</v>
      </c>
      <c r="J82" s="59">
        <f t="shared" si="9"/>
        <v>674.20118343195259</v>
      </c>
      <c r="K82" s="59">
        <f t="shared" si="9"/>
        <v>569.99999999999989</v>
      </c>
      <c r="L82" s="59">
        <f t="shared" si="9"/>
        <v>614.99999999999989</v>
      </c>
      <c r="M82" s="59">
        <f t="shared" si="9"/>
        <v>662</v>
      </c>
    </row>
    <row r="83" spans="1:13" ht="38.25">
      <c r="A83" s="3"/>
      <c r="B83" s="43"/>
      <c r="C83" s="30" t="s">
        <v>1</v>
      </c>
      <c r="D83" s="28" t="s">
        <v>46</v>
      </c>
      <c r="E83" s="23" t="s">
        <v>47</v>
      </c>
      <c r="F83" s="5"/>
      <c r="G83" s="5"/>
      <c r="H83" s="61">
        <v>388.8</v>
      </c>
      <c r="I83" s="61">
        <v>175</v>
      </c>
      <c r="J83" s="61">
        <v>383.43195266272187</v>
      </c>
      <c r="K83" s="81">
        <v>263.07692307692304</v>
      </c>
      <c r="L83" s="87">
        <v>283.84615384615381</v>
      </c>
      <c r="M83" s="68">
        <v>305.53846153846149</v>
      </c>
    </row>
    <row r="84" spans="1:13" ht="56.25" customHeight="1">
      <c r="A84" s="3"/>
      <c r="B84" s="18" t="s">
        <v>49</v>
      </c>
      <c r="C84" s="30" t="s">
        <v>44</v>
      </c>
      <c r="D84" s="28" t="s">
        <v>48</v>
      </c>
      <c r="E84" s="27" t="s">
        <v>79</v>
      </c>
      <c r="F84" s="5" t="s">
        <v>82</v>
      </c>
      <c r="G84" s="5"/>
      <c r="H84" s="61">
        <v>388.8</v>
      </c>
      <c r="I84" s="61">
        <v>174.7</v>
      </c>
      <c r="J84" s="61">
        <v>383.43195266272187</v>
      </c>
      <c r="K84" s="81">
        <v>263.07692307692304</v>
      </c>
      <c r="L84" s="87">
        <v>283.84615384615381</v>
      </c>
      <c r="M84" s="68">
        <v>305.53846153846149</v>
      </c>
    </row>
    <row r="85" spans="1:13" ht="39" customHeight="1">
      <c r="A85" s="3"/>
      <c r="B85" s="19"/>
      <c r="C85" s="30" t="s">
        <v>1</v>
      </c>
      <c r="D85" s="28" t="s">
        <v>96</v>
      </c>
      <c r="E85" s="25" t="s">
        <v>94</v>
      </c>
      <c r="F85" s="5"/>
      <c r="G85" s="5"/>
      <c r="H85" s="61">
        <v>0</v>
      </c>
      <c r="I85" s="61">
        <v>19</v>
      </c>
      <c r="J85" s="64">
        <v>0</v>
      </c>
      <c r="K85" s="81">
        <v>0</v>
      </c>
      <c r="L85" s="87">
        <v>0</v>
      </c>
      <c r="M85" s="64">
        <v>0</v>
      </c>
    </row>
    <row r="86" spans="1:13" ht="57" customHeight="1">
      <c r="A86" s="3"/>
      <c r="B86" s="20" t="s">
        <v>95</v>
      </c>
      <c r="C86" s="30" t="s">
        <v>44</v>
      </c>
      <c r="D86" s="28" t="s">
        <v>97</v>
      </c>
      <c r="E86" s="27" t="s">
        <v>79</v>
      </c>
      <c r="F86" s="5" t="s">
        <v>82</v>
      </c>
      <c r="G86" s="5"/>
      <c r="H86" s="64">
        <v>0</v>
      </c>
      <c r="I86" s="61">
        <v>19</v>
      </c>
      <c r="J86" s="64">
        <v>0</v>
      </c>
      <c r="K86" s="81">
        <v>0</v>
      </c>
      <c r="L86" s="87">
        <v>0</v>
      </c>
      <c r="M86" s="64">
        <v>0</v>
      </c>
    </row>
    <row r="87" spans="1:13" ht="25.5">
      <c r="A87" s="3"/>
      <c r="B87" s="43"/>
      <c r="C87" s="30" t="s">
        <v>1</v>
      </c>
      <c r="D87" s="28" t="s">
        <v>50</v>
      </c>
      <c r="E87" s="23" t="s">
        <v>51</v>
      </c>
      <c r="F87" s="5"/>
      <c r="G87" s="5"/>
      <c r="H87" s="61">
        <v>194.4</v>
      </c>
      <c r="I87" s="61">
        <v>45.8</v>
      </c>
      <c r="J87" s="61">
        <v>124.61538461538461</v>
      </c>
      <c r="K87" s="68">
        <v>131.53846153846152</v>
      </c>
      <c r="L87" s="68">
        <v>141.92307692307691</v>
      </c>
      <c r="M87" s="68">
        <v>152.76923076923075</v>
      </c>
    </row>
    <row r="88" spans="1:13" ht="38.25">
      <c r="A88" s="3"/>
      <c r="B88" s="42" t="s">
        <v>185</v>
      </c>
      <c r="C88" s="30" t="s">
        <v>44</v>
      </c>
      <c r="D88" s="28" t="s">
        <v>184</v>
      </c>
      <c r="E88" s="27" t="s">
        <v>79</v>
      </c>
      <c r="F88" s="5" t="s">
        <v>82</v>
      </c>
      <c r="G88" s="5"/>
      <c r="H88" s="61">
        <v>0</v>
      </c>
      <c r="I88" s="61">
        <v>0</v>
      </c>
      <c r="J88" s="61">
        <v>0</v>
      </c>
      <c r="K88" s="68">
        <v>0</v>
      </c>
      <c r="L88" s="68">
        <v>0</v>
      </c>
      <c r="M88" s="68">
        <v>0</v>
      </c>
    </row>
    <row r="89" spans="1:13" ht="51">
      <c r="A89" s="3"/>
      <c r="B89" s="18" t="s">
        <v>53</v>
      </c>
      <c r="C89" s="30" t="s">
        <v>44</v>
      </c>
      <c r="D89" s="28" t="s">
        <v>52</v>
      </c>
      <c r="E89" s="27" t="s">
        <v>79</v>
      </c>
      <c r="F89" s="5" t="s">
        <v>82</v>
      </c>
      <c r="G89" s="5"/>
      <c r="H89" s="61">
        <v>194.4</v>
      </c>
      <c r="I89" s="61">
        <v>45.8</v>
      </c>
      <c r="J89" s="61">
        <v>124.61538461538461</v>
      </c>
      <c r="K89" s="68">
        <v>131.53846153846152</v>
      </c>
      <c r="L89" s="68">
        <v>141.92307692307691</v>
      </c>
      <c r="M89" s="68">
        <v>152.76923076923075</v>
      </c>
    </row>
    <row r="90" spans="1:13" ht="25.5">
      <c r="A90" s="3"/>
      <c r="B90" s="43"/>
      <c r="C90" s="30" t="s">
        <v>1</v>
      </c>
      <c r="D90" s="28" t="s">
        <v>54</v>
      </c>
      <c r="E90" s="23" t="s">
        <v>55</v>
      </c>
      <c r="F90" s="5"/>
      <c r="G90" s="5"/>
      <c r="H90" s="61">
        <v>259.2</v>
      </c>
      <c r="I90" s="61">
        <v>246.1</v>
      </c>
      <c r="J90" s="61">
        <v>166.15384615384613</v>
      </c>
      <c r="K90" s="68">
        <v>175.38461538461536</v>
      </c>
      <c r="L90" s="68">
        <v>189.2307692307692</v>
      </c>
      <c r="M90" s="68">
        <v>203.69230769230768</v>
      </c>
    </row>
    <row r="91" spans="1:13" ht="38.25">
      <c r="A91" s="3"/>
      <c r="B91" s="20" t="s">
        <v>98</v>
      </c>
      <c r="C91" s="30" t="s">
        <v>44</v>
      </c>
      <c r="D91" s="28" t="s">
        <v>99</v>
      </c>
      <c r="E91" s="27" t="s">
        <v>79</v>
      </c>
      <c r="F91" s="5" t="s">
        <v>82</v>
      </c>
      <c r="G91" s="5"/>
      <c r="H91" s="64">
        <v>0</v>
      </c>
      <c r="I91" s="61">
        <v>0</v>
      </c>
      <c r="J91" s="64">
        <v>0</v>
      </c>
      <c r="K91" s="68">
        <v>0</v>
      </c>
      <c r="L91" s="68">
        <v>0</v>
      </c>
      <c r="M91" s="68">
        <v>0</v>
      </c>
    </row>
    <row r="92" spans="1:13" ht="51">
      <c r="A92" s="3"/>
      <c r="B92" s="18" t="s">
        <v>57</v>
      </c>
      <c r="C92" s="30" t="s">
        <v>44</v>
      </c>
      <c r="D92" s="28" t="s">
        <v>56</v>
      </c>
      <c r="E92" s="27" t="s">
        <v>79</v>
      </c>
      <c r="F92" s="5" t="s">
        <v>82</v>
      </c>
      <c r="G92" s="5"/>
      <c r="H92" s="61">
        <v>259.2</v>
      </c>
      <c r="I92" s="61">
        <v>246.1</v>
      </c>
      <c r="J92" s="61">
        <v>166.15384615384613</v>
      </c>
      <c r="K92" s="68">
        <v>175.38461538461536</v>
      </c>
      <c r="L92" s="68">
        <v>189.2307692307692</v>
      </c>
      <c r="M92" s="68">
        <v>203.69230769230768</v>
      </c>
    </row>
    <row r="93" spans="1:13" ht="27" customHeight="1">
      <c r="A93" s="3"/>
      <c r="B93" s="17" t="s">
        <v>58</v>
      </c>
      <c r="C93" s="30"/>
      <c r="D93" s="28"/>
      <c r="E93" s="24"/>
      <c r="F93" s="53"/>
      <c r="G93" s="53"/>
      <c r="H93" s="59">
        <f>H94+H98</f>
        <v>0</v>
      </c>
      <c r="I93" s="59">
        <f>I94+I98</f>
        <v>763.8</v>
      </c>
      <c r="J93" s="59">
        <f>J94+J98</f>
        <v>765.9</v>
      </c>
      <c r="K93" s="59">
        <f t="shared" ref="K93:M93" si="10">K94+K98</f>
        <v>0</v>
      </c>
      <c r="L93" s="59">
        <f t="shared" si="10"/>
        <v>0</v>
      </c>
      <c r="M93" s="59">
        <f t="shared" si="10"/>
        <v>0</v>
      </c>
    </row>
    <row r="94" spans="1:13" ht="18" customHeight="1">
      <c r="A94" s="3"/>
      <c r="B94" s="17" t="s">
        <v>59</v>
      </c>
      <c r="C94" s="30"/>
      <c r="D94" s="28"/>
      <c r="E94" s="23"/>
      <c r="F94" s="5"/>
      <c r="G94" s="5"/>
      <c r="H94" s="59">
        <v>0</v>
      </c>
      <c r="I94" s="61">
        <v>6.9</v>
      </c>
      <c r="J94" s="61">
        <v>9</v>
      </c>
      <c r="K94" s="67">
        <v>0</v>
      </c>
      <c r="L94" s="67">
        <v>0</v>
      </c>
      <c r="M94" s="67">
        <v>0</v>
      </c>
    </row>
    <row r="95" spans="1:13">
      <c r="A95" s="3"/>
      <c r="B95" s="19"/>
      <c r="C95" s="30" t="s">
        <v>1</v>
      </c>
      <c r="D95" s="28" t="s">
        <v>192</v>
      </c>
      <c r="E95" s="25" t="s">
        <v>59</v>
      </c>
      <c r="F95" s="5"/>
      <c r="G95" s="5"/>
      <c r="H95" s="64">
        <v>0</v>
      </c>
      <c r="I95" s="61">
        <v>6.9</v>
      </c>
      <c r="J95" s="61">
        <v>9</v>
      </c>
      <c r="K95" s="68">
        <v>0</v>
      </c>
      <c r="L95" s="68">
        <v>0</v>
      </c>
      <c r="M95" s="68">
        <v>0</v>
      </c>
    </row>
    <row r="96" spans="1:13" ht="51">
      <c r="A96" s="3"/>
      <c r="B96" s="20" t="s">
        <v>187</v>
      </c>
      <c r="C96" s="30" t="s">
        <v>177</v>
      </c>
      <c r="D96" s="28" t="s">
        <v>186</v>
      </c>
      <c r="E96" s="27" t="s">
        <v>79</v>
      </c>
      <c r="F96" s="5" t="s">
        <v>178</v>
      </c>
      <c r="G96" s="5"/>
      <c r="H96" s="64">
        <v>0</v>
      </c>
      <c r="I96" s="61">
        <v>6.9</v>
      </c>
      <c r="J96" s="61">
        <v>9</v>
      </c>
      <c r="K96" s="68">
        <v>0</v>
      </c>
      <c r="L96" s="68">
        <v>0</v>
      </c>
      <c r="M96" s="68">
        <v>0</v>
      </c>
    </row>
    <row r="97" spans="1:13" ht="26.25" customHeight="1">
      <c r="A97" s="3"/>
      <c r="B97" s="17" t="s">
        <v>62</v>
      </c>
      <c r="C97" s="30"/>
      <c r="D97" s="28"/>
      <c r="E97" s="23"/>
      <c r="F97" s="5"/>
      <c r="G97" s="5"/>
      <c r="H97" s="59">
        <v>0</v>
      </c>
      <c r="I97" s="59"/>
      <c r="J97" s="59"/>
      <c r="K97" s="67">
        <v>0</v>
      </c>
      <c r="L97" s="67">
        <v>0</v>
      </c>
      <c r="M97" s="67">
        <v>0</v>
      </c>
    </row>
    <row r="98" spans="1:13" ht="30.75" customHeight="1">
      <c r="A98" s="3"/>
      <c r="B98" s="17"/>
      <c r="C98" s="30" t="s">
        <v>1</v>
      </c>
      <c r="D98" s="28" t="s">
        <v>193</v>
      </c>
      <c r="E98" s="23" t="s">
        <v>62</v>
      </c>
      <c r="F98" s="5"/>
      <c r="G98" s="5"/>
      <c r="H98" s="61">
        <v>0</v>
      </c>
      <c r="I98" s="61">
        <v>756.9</v>
      </c>
      <c r="J98" s="61">
        <v>756.9</v>
      </c>
      <c r="K98" s="68">
        <v>0</v>
      </c>
      <c r="L98" s="68">
        <v>0</v>
      </c>
      <c r="M98" s="68">
        <v>0</v>
      </c>
    </row>
    <row r="99" spans="1:13" ht="25.5">
      <c r="A99" s="3"/>
      <c r="B99" s="43" t="s">
        <v>191</v>
      </c>
      <c r="C99" s="30" t="s">
        <v>60</v>
      </c>
      <c r="D99" s="28" t="s">
        <v>188</v>
      </c>
      <c r="E99" s="27" t="s">
        <v>79</v>
      </c>
      <c r="F99" s="5" t="s">
        <v>169</v>
      </c>
      <c r="G99" s="5"/>
      <c r="H99" s="61">
        <v>0</v>
      </c>
      <c r="I99" s="61">
        <v>696</v>
      </c>
      <c r="J99" s="61">
        <v>696</v>
      </c>
      <c r="K99" s="68">
        <v>0</v>
      </c>
      <c r="L99" s="68">
        <v>0</v>
      </c>
      <c r="M99" s="68">
        <v>0</v>
      </c>
    </row>
    <row r="100" spans="1:13" ht="51">
      <c r="A100" s="3"/>
      <c r="B100" s="18" t="s">
        <v>191</v>
      </c>
      <c r="C100" s="30" t="s">
        <v>189</v>
      </c>
      <c r="D100" s="28" t="s">
        <v>188</v>
      </c>
      <c r="E100" s="27" t="s">
        <v>79</v>
      </c>
      <c r="F100" s="5" t="s">
        <v>190</v>
      </c>
      <c r="G100" s="5"/>
      <c r="H100" s="61">
        <v>0</v>
      </c>
      <c r="I100" s="61" t="s">
        <v>299</v>
      </c>
      <c r="J100" s="61">
        <v>60.9</v>
      </c>
      <c r="K100" s="68">
        <v>0</v>
      </c>
      <c r="L100" s="68">
        <v>0</v>
      </c>
      <c r="M100" s="68">
        <v>0</v>
      </c>
    </row>
    <row r="101" spans="1:13" ht="32.25" customHeight="1">
      <c r="A101" s="3"/>
      <c r="B101" s="17" t="s">
        <v>63</v>
      </c>
      <c r="C101" s="30"/>
      <c r="D101" s="28"/>
      <c r="E101" s="24"/>
      <c r="F101" s="53"/>
      <c r="G101" s="53"/>
      <c r="H101" s="59">
        <f>H102+H105</f>
        <v>4000</v>
      </c>
      <c r="I101" s="59">
        <f t="shared" ref="I101:M101" si="11">I102+I105</f>
        <v>1327.8999999999999</v>
      </c>
      <c r="J101" s="59">
        <f t="shared" si="11"/>
        <v>1527.9</v>
      </c>
      <c r="K101" s="59">
        <f t="shared" si="11"/>
        <v>750</v>
      </c>
      <c r="L101" s="59">
        <f t="shared" si="11"/>
        <v>500</v>
      </c>
      <c r="M101" s="59">
        <f t="shared" si="11"/>
        <v>500</v>
      </c>
    </row>
    <row r="102" spans="1:13" ht="82.5" customHeight="1">
      <c r="A102" s="3"/>
      <c r="B102" s="17" t="s">
        <v>64</v>
      </c>
      <c r="C102" s="30"/>
      <c r="D102" s="28"/>
      <c r="E102" s="23"/>
      <c r="F102" s="5"/>
      <c r="G102" s="5"/>
      <c r="H102" s="61">
        <v>1000</v>
      </c>
      <c r="I102" s="61">
        <v>263.2</v>
      </c>
      <c r="J102" s="61">
        <v>263.2</v>
      </c>
      <c r="K102" s="61">
        <v>100</v>
      </c>
      <c r="L102" s="61">
        <v>0</v>
      </c>
      <c r="M102" s="68">
        <v>0</v>
      </c>
    </row>
    <row r="103" spans="1:13" ht="102">
      <c r="A103" s="3"/>
      <c r="B103" s="43"/>
      <c r="C103" s="30" t="s">
        <v>1</v>
      </c>
      <c r="D103" s="28" t="s">
        <v>201</v>
      </c>
      <c r="E103" s="18" t="s">
        <v>64</v>
      </c>
      <c r="F103" s="5"/>
      <c r="G103" s="5"/>
      <c r="H103" s="61">
        <v>1000</v>
      </c>
      <c r="I103" s="61">
        <v>263.2</v>
      </c>
      <c r="J103" s="61">
        <v>263.2</v>
      </c>
      <c r="K103" s="61">
        <v>100</v>
      </c>
      <c r="L103" s="61">
        <v>0</v>
      </c>
      <c r="M103" s="68">
        <v>0</v>
      </c>
    </row>
    <row r="104" spans="1:13" ht="81" customHeight="1">
      <c r="A104" s="3"/>
      <c r="B104" s="18" t="s">
        <v>195</v>
      </c>
      <c r="C104" s="30" t="s">
        <v>177</v>
      </c>
      <c r="D104" s="28" t="s">
        <v>194</v>
      </c>
      <c r="E104" s="27" t="s">
        <v>79</v>
      </c>
      <c r="F104" s="5" t="s">
        <v>178</v>
      </c>
      <c r="G104" s="5"/>
      <c r="H104" s="61">
        <v>1000</v>
      </c>
      <c r="I104" s="61">
        <v>263.2</v>
      </c>
      <c r="J104" s="61">
        <v>263.2</v>
      </c>
      <c r="K104" s="61">
        <v>100</v>
      </c>
      <c r="L104" s="61">
        <v>0</v>
      </c>
      <c r="M104" s="68">
        <v>0</v>
      </c>
    </row>
    <row r="105" spans="1:13" ht="34.5" customHeight="1">
      <c r="A105" s="3"/>
      <c r="B105" s="17" t="s">
        <v>65</v>
      </c>
      <c r="C105" s="30"/>
      <c r="D105" s="28"/>
      <c r="E105" s="23"/>
      <c r="F105" s="5"/>
      <c r="G105" s="5"/>
      <c r="H105" s="61">
        <v>3000</v>
      </c>
      <c r="I105" s="61">
        <v>1064.6999999999998</v>
      </c>
      <c r="J105" s="61">
        <v>1264.7</v>
      </c>
      <c r="K105" s="61">
        <v>650</v>
      </c>
      <c r="L105" s="61">
        <v>500</v>
      </c>
      <c r="M105" s="61">
        <v>500</v>
      </c>
    </row>
    <row r="106" spans="1:13" ht="38.25">
      <c r="A106" s="3"/>
      <c r="B106" s="43"/>
      <c r="C106" s="30" t="s">
        <v>1</v>
      </c>
      <c r="D106" s="28" t="s">
        <v>196</v>
      </c>
      <c r="E106" s="23" t="s">
        <v>65</v>
      </c>
      <c r="F106" s="5"/>
      <c r="G106" s="5"/>
      <c r="H106" s="61">
        <v>3000</v>
      </c>
      <c r="I106" s="61">
        <v>1064.6999999999998</v>
      </c>
      <c r="J106" s="61">
        <v>1264.7</v>
      </c>
      <c r="K106" s="61">
        <v>650</v>
      </c>
      <c r="L106" s="61">
        <v>500</v>
      </c>
      <c r="M106" s="61">
        <v>500</v>
      </c>
    </row>
    <row r="107" spans="1:13" ht="57" customHeight="1">
      <c r="A107" s="3"/>
      <c r="B107" s="18" t="s">
        <v>197</v>
      </c>
      <c r="C107" s="30" t="s">
        <v>177</v>
      </c>
      <c r="D107" s="28" t="s">
        <v>199</v>
      </c>
      <c r="E107" s="27" t="s">
        <v>79</v>
      </c>
      <c r="F107" s="5" t="s">
        <v>178</v>
      </c>
      <c r="G107" s="5"/>
      <c r="H107" s="61">
        <v>0</v>
      </c>
      <c r="I107" s="61">
        <v>9.1</v>
      </c>
      <c r="J107" s="61">
        <v>9.1</v>
      </c>
      <c r="K107" s="68">
        <v>0</v>
      </c>
      <c r="L107" s="68">
        <v>0</v>
      </c>
      <c r="M107" s="68">
        <v>0</v>
      </c>
    </row>
    <row r="108" spans="1:13" ht="57" customHeight="1">
      <c r="A108" s="3"/>
      <c r="B108" s="18" t="s">
        <v>198</v>
      </c>
      <c r="C108" s="30" t="s">
        <v>177</v>
      </c>
      <c r="D108" s="28" t="s">
        <v>200</v>
      </c>
      <c r="E108" s="27" t="s">
        <v>79</v>
      </c>
      <c r="F108" s="5" t="s">
        <v>178</v>
      </c>
      <c r="G108" s="5"/>
      <c r="H108" s="61">
        <v>3000</v>
      </c>
      <c r="I108" s="61">
        <v>1055.5999999999999</v>
      </c>
      <c r="J108" s="61">
        <v>1255.5999999999999</v>
      </c>
      <c r="K108" s="61">
        <v>650</v>
      </c>
      <c r="L108" s="61">
        <v>500</v>
      </c>
      <c r="M108" s="61">
        <v>500</v>
      </c>
    </row>
    <row r="109" spans="1:13">
      <c r="A109" s="3"/>
      <c r="B109" s="17" t="s">
        <v>66</v>
      </c>
      <c r="C109" s="30"/>
      <c r="D109" s="28"/>
      <c r="E109" s="24"/>
      <c r="F109" s="53"/>
      <c r="G109" s="53"/>
      <c r="H109" s="59">
        <f>H110+H113+H115+H117+H123+H126+H128+H133</f>
        <v>2900</v>
      </c>
      <c r="I109" s="59">
        <f t="shared" ref="I109:M109" si="12">I110+I113+I115+I117+I123+I126+I128+I133</f>
        <v>936.30000000000007</v>
      </c>
      <c r="J109" s="59">
        <f t="shared" si="12"/>
        <v>1501.5</v>
      </c>
      <c r="K109" s="59">
        <f t="shared" si="12"/>
        <v>1500</v>
      </c>
      <c r="L109" s="59">
        <f t="shared" si="12"/>
        <v>1500</v>
      </c>
      <c r="M109" s="59">
        <f t="shared" si="12"/>
        <v>1500</v>
      </c>
    </row>
    <row r="110" spans="1:13" ht="118.5" customHeight="1">
      <c r="A110" s="3"/>
      <c r="B110" s="43"/>
      <c r="C110" s="30" t="s">
        <v>1</v>
      </c>
      <c r="D110" s="28" t="s">
        <v>244</v>
      </c>
      <c r="E110" s="23" t="s">
        <v>67</v>
      </c>
      <c r="F110" s="5"/>
      <c r="G110" s="5"/>
      <c r="H110" s="61">
        <f>H111+H112</f>
        <v>200</v>
      </c>
      <c r="I110" s="61">
        <f t="shared" ref="I110:L110" si="13">I111+I112</f>
        <v>152.60000000000002</v>
      </c>
      <c r="J110" s="61">
        <f t="shared" si="13"/>
        <v>170</v>
      </c>
      <c r="K110" s="61">
        <f t="shared" si="13"/>
        <v>200</v>
      </c>
      <c r="L110" s="61">
        <f t="shared" si="13"/>
        <v>200</v>
      </c>
      <c r="M110" s="61">
        <f>M111+M112</f>
        <v>200</v>
      </c>
    </row>
    <row r="111" spans="1:13" ht="51">
      <c r="A111" s="3"/>
      <c r="B111" s="47" t="s">
        <v>202</v>
      </c>
      <c r="C111" s="30" t="s">
        <v>5</v>
      </c>
      <c r="D111" s="28" t="s">
        <v>217</v>
      </c>
      <c r="E111" s="27" t="s">
        <v>79</v>
      </c>
      <c r="F111" s="5" t="s">
        <v>6</v>
      </c>
      <c r="G111" s="5"/>
      <c r="H111" s="61">
        <v>200</v>
      </c>
      <c r="I111" s="61">
        <v>112.4</v>
      </c>
      <c r="J111" s="61">
        <v>130</v>
      </c>
      <c r="K111" s="68">
        <v>150</v>
      </c>
      <c r="L111" s="68">
        <v>150</v>
      </c>
      <c r="M111" s="68">
        <v>150</v>
      </c>
    </row>
    <row r="112" spans="1:13" ht="76.5">
      <c r="A112" s="3"/>
      <c r="B112" s="47" t="s">
        <v>203</v>
      </c>
      <c r="C112" s="30" t="s">
        <v>5</v>
      </c>
      <c r="D112" s="28" t="s">
        <v>218</v>
      </c>
      <c r="E112" s="27" t="s">
        <v>79</v>
      </c>
      <c r="F112" s="5" t="s">
        <v>6</v>
      </c>
      <c r="G112" s="5"/>
      <c r="H112" s="61">
        <v>0</v>
      </c>
      <c r="I112" s="61">
        <v>40.200000000000003</v>
      </c>
      <c r="J112" s="61">
        <v>40</v>
      </c>
      <c r="K112" s="68">
        <v>50</v>
      </c>
      <c r="L112" s="68">
        <v>50</v>
      </c>
      <c r="M112" s="68">
        <v>50</v>
      </c>
    </row>
    <row r="113" spans="1:13" ht="79.5" customHeight="1">
      <c r="A113" s="3"/>
      <c r="B113" s="47"/>
      <c r="C113" s="30" t="s">
        <v>1</v>
      </c>
      <c r="D113" s="28" t="s">
        <v>219</v>
      </c>
      <c r="E113" s="23" t="s">
        <v>204</v>
      </c>
      <c r="F113" s="5"/>
      <c r="G113" s="5"/>
      <c r="H113" s="61">
        <v>100</v>
      </c>
      <c r="I113" s="61">
        <v>40</v>
      </c>
      <c r="J113" s="61">
        <v>60</v>
      </c>
      <c r="K113" s="68">
        <v>100</v>
      </c>
      <c r="L113" s="61">
        <v>100</v>
      </c>
      <c r="M113" s="61">
        <v>100</v>
      </c>
    </row>
    <row r="114" spans="1:13" ht="76.5">
      <c r="A114" s="3"/>
      <c r="B114" s="47" t="s">
        <v>205</v>
      </c>
      <c r="C114" s="30" t="s">
        <v>5</v>
      </c>
      <c r="D114" s="28" t="s">
        <v>220</v>
      </c>
      <c r="E114" s="27" t="s">
        <v>79</v>
      </c>
      <c r="F114" s="5" t="s">
        <v>6</v>
      </c>
      <c r="G114" s="5"/>
      <c r="H114" s="61">
        <v>100</v>
      </c>
      <c r="I114" s="61">
        <v>40</v>
      </c>
      <c r="J114" s="61">
        <v>60</v>
      </c>
      <c r="K114" s="68">
        <v>100</v>
      </c>
      <c r="L114" s="68">
        <v>100</v>
      </c>
      <c r="M114" s="68">
        <v>100</v>
      </c>
    </row>
    <row r="115" spans="1:13" ht="78" customHeight="1">
      <c r="A115" s="3"/>
      <c r="B115" s="47"/>
      <c r="C115" s="30" t="s">
        <v>1</v>
      </c>
      <c r="D115" s="28" t="s">
        <v>246</v>
      </c>
      <c r="E115" s="23" t="s">
        <v>245</v>
      </c>
      <c r="F115" s="5"/>
      <c r="G115" s="5"/>
      <c r="H115" s="61">
        <v>0</v>
      </c>
      <c r="I115" s="61">
        <v>60</v>
      </c>
      <c r="J115" s="61">
        <v>120</v>
      </c>
      <c r="K115" s="68">
        <v>100</v>
      </c>
      <c r="L115" s="68">
        <v>100</v>
      </c>
      <c r="M115" s="68">
        <v>100</v>
      </c>
    </row>
    <row r="116" spans="1:13" ht="76.5">
      <c r="A116" s="3"/>
      <c r="B116" s="44" t="s">
        <v>206</v>
      </c>
      <c r="C116" s="30" t="s">
        <v>34</v>
      </c>
      <c r="D116" s="28" t="s">
        <v>221</v>
      </c>
      <c r="E116" s="27" t="s">
        <v>79</v>
      </c>
      <c r="F116" s="5" t="s">
        <v>80</v>
      </c>
      <c r="G116" s="5"/>
      <c r="H116" s="61">
        <v>0</v>
      </c>
      <c r="I116" s="61">
        <v>60</v>
      </c>
      <c r="J116" s="61">
        <v>120</v>
      </c>
      <c r="K116" s="68">
        <v>100</v>
      </c>
      <c r="L116" s="68">
        <v>100</v>
      </c>
      <c r="M116" s="68">
        <v>100</v>
      </c>
    </row>
    <row r="117" spans="1:13" ht="140.25">
      <c r="A117" s="3"/>
      <c r="B117" s="44"/>
      <c r="C117" s="30" t="s">
        <v>1</v>
      </c>
      <c r="D117" s="28" t="s">
        <v>247</v>
      </c>
      <c r="E117" s="26" t="s">
        <v>68</v>
      </c>
      <c r="F117" s="5"/>
      <c r="G117" s="5"/>
      <c r="H117" s="61">
        <f>H118+H119+H120+H121+H122</f>
        <v>350</v>
      </c>
      <c r="I117" s="61">
        <f t="shared" ref="I117:M117" si="14">I118+I119+I120+I121+I122</f>
        <v>157.19999999999999</v>
      </c>
      <c r="J117" s="61">
        <f t="shared" si="14"/>
        <v>192.5</v>
      </c>
      <c r="K117" s="61">
        <f t="shared" si="14"/>
        <v>220</v>
      </c>
      <c r="L117" s="61">
        <f t="shared" si="14"/>
        <v>220</v>
      </c>
      <c r="M117" s="61">
        <f t="shared" si="14"/>
        <v>220</v>
      </c>
    </row>
    <row r="118" spans="1:13" ht="38.25">
      <c r="A118" s="3"/>
      <c r="B118" s="21" t="s">
        <v>207</v>
      </c>
      <c r="C118" s="30" t="s">
        <v>232</v>
      </c>
      <c r="D118" s="28" t="s">
        <v>222</v>
      </c>
      <c r="E118" s="27" t="s">
        <v>79</v>
      </c>
      <c r="F118" s="5" t="s">
        <v>236</v>
      </c>
      <c r="G118" s="5"/>
      <c r="H118" s="67">
        <v>0</v>
      </c>
      <c r="I118" s="59">
        <v>0</v>
      </c>
      <c r="J118" s="59">
        <v>0</v>
      </c>
      <c r="K118" s="67">
        <v>0</v>
      </c>
      <c r="L118" s="67">
        <v>0</v>
      </c>
      <c r="M118" s="67">
        <v>0</v>
      </c>
    </row>
    <row r="119" spans="1:13" ht="89.25">
      <c r="A119" s="3"/>
      <c r="B119" s="21" t="s">
        <v>207</v>
      </c>
      <c r="C119" s="30" t="s">
        <v>117</v>
      </c>
      <c r="D119" s="28" t="s">
        <v>222</v>
      </c>
      <c r="E119" s="27" t="s">
        <v>79</v>
      </c>
      <c r="F119" s="5" t="s">
        <v>237</v>
      </c>
      <c r="G119" s="5"/>
      <c r="H119" s="67">
        <v>144</v>
      </c>
      <c r="I119" s="59">
        <v>46.7</v>
      </c>
      <c r="J119" s="59">
        <v>72</v>
      </c>
      <c r="K119" s="67">
        <v>50.4</v>
      </c>
      <c r="L119" s="67">
        <v>50.4</v>
      </c>
      <c r="M119" s="67">
        <v>50.4</v>
      </c>
    </row>
    <row r="120" spans="1:13" ht="63.75">
      <c r="A120" s="3"/>
      <c r="B120" s="21" t="s">
        <v>208</v>
      </c>
      <c r="C120" s="30" t="s">
        <v>232</v>
      </c>
      <c r="D120" s="28" t="s">
        <v>223</v>
      </c>
      <c r="E120" s="27" t="s">
        <v>79</v>
      </c>
      <c r="F120" s="5" t="s">
        <v>236</v>
      </c>
      <c r="G120" s="5"/>
      <c r="H120" s="68">
        <v>56</v>
      </c>
      <c r="I120" s="61">
        <v>18</v>
      </c>
      <c r="J120" s="61">
        <v>28</v>
      </c>
      <c r="K120" s="68">
        <v>19.600000000000001</v>
      </c>
      <c r="L120" s="68">
        <v>19.600000000000001</v>
      </c>
      <c r="M120" s="68">
        <v>19.600000000000001</v>
      </c>
    </row>
    <row r="121" spans="1:13" ht="51">
      <c r="A121" s="3"/>
      <c r="B121" s="45" t="s">
        <v>209</v>
      </c>
      <c r="C121" s="30" t="s">
        <v>35</v>
      </c>
      <c r="D121" s="28" t="s">
        <v>224</v>
      </c>
      <c r="E121" s="27" t="s">
        <v>79</v>
      </c>
      <c r="F121" s="5" t="s">
        <v>81</v>
      </c>
      <c r="G121" s="5"/>
      <c r="H121" s="59">
        <v>25</v>
      </c>
      <c r="I121" s="59">
        <v>15</v>
      </c>
      <c r="J121" s="59">
        <v>15</v>
      </c>
      <c r="K121" s="67">
        <v>24.324324324324326</v>
      </c>
      <c r="L121" s="67">
        <v>24.324324324324326</v>
      </c>
      <c r="M121" s="67">
        <v>24.324324324324326</v>
      </c>
    </row>
    <row r="122" spans="1:13" ht="51">
      <c r="A122" s="3"/>
      <c r="B122" s="22" t="s">
        <v>209</v>
      </c>
      <c r="C122" s="30" t="s">
        <v>233</v>
      </c>
      <c r="D122" s="28" t="s">
        <v>224</v>
      </c>
      <c r="E122" s="27" t="s">
        <v>79</v>
      </c>
      <c r="F122" s="5" t="s">
        <v>238</v>
      </c>
      <c r="G122" s="5"/>
      <c r="H122" s="68">
        <v>125</v>
      </c>
      <c r="I122" s="61">
        <v>77.5</v>
      </c>
      <c r="J122" s="61">
        <v>77.5</v>
      </c>
      <c r="K122" s="68">
        <v>125.67567567567568</v>
      </c>
      <c r="L122" s="68">
        <v>125.67567567567568</v>
      </c>
      <c r="M122" s="68">
        <v>125.67567567567568</v>
      </c>
    </row>
    <row r="123" spans="1:13" ht="79.5" customHeight="1">
      <c r="A123" s="3"/>
      <c r="B123" s="22"/>
      <c r="C123" s="30" t="s">
        <v>1</v>
      </c>
      <c r="D123" s="28" t="s">
        <v>225</v>
      </c>
      <c r="E123" s="25" t="s">
        <v>210</v>
      </c>
      <c r="F123" s="46"/>
      <c r="G123" s="5"/>
      <c r="H123" s="68">
        <f>H124+H125</f>
        <v>50</v>
      </c>
      <c r="I123" s="68">
        <f t="shared" ref="I123:M123" si="15">I124+I125</f>
        <v>19.100000000000001</v>
      </c>
      <c r="J123" s="68">
        <f t="shared" si="15"/>
        <v>20</v>
      </c>
      <c r="K123" s="68">
        <f t="shared" si="15"/>
        <v>30</v>
      </c>
      <c r="L123" s="68">
        <f t="shared" si="15"/>
        <v>30</v>
      </c>
      <c r="M123" s="68">
        <f t="shared" si="15"/>
        <v>30</v>
      </c>
    </row>
    <row r="124" spans="1:13" ht="76.5">
      <c r="A124" s="3"/>
      <c r="B124" s="47" t="s">
        <v>211</v>
      </c>
      <c r="C124" s="30" t="s">
        <v>70</v>
      </c>
      <c r="D124" s="28" t="s">
        <v>226</v>
      </c>
      <c r="E124" s="27" t="s">
        <v>79</v>
      </c>
      <c r="F124" s="5" t="s">
        <v>83</v>
      </c>
      <c r="G124" s="5"/>
      <c r="H124" s="61">
        <v>2.5</v>
      </c>
      <c r="I124" s="61">
        <v>0.5</v>
      </c>
      <c r="J124" s="61">
        <v>1</v>
      </c>
      <c r="K124" s="68">
        <v>1.5</v>
      </c>
      <c r="L124" s="68">
        <v>1.5</v>
      </c>
      <c r="M124" s="68">
        <v>1.5</v>
      </c>
    </row>
    <row r="125" spans="1:13" ht="76.5">
      <c r="A125" s="3"/>
      <c r="B125" s="44" t="s">
        <v>211</v>
      </c>
      <c r="C125" s="30" t="s">
        <v>34</v>
      </c>
      <c r="D125" s="28" t="s">
        <v>226</v>
      </c>
      <c r="E125" s="27" t="s">
        <v>79</v>
      </c>
      <c r="F125" s="5" t="s">
        <v>80</v>
      </c>
      <c r="G125" s="5"/>
      <c r="H125" s="61">
        <v>47.5</v>
      </c>
      <c r="I125" s="61">
        <v>18.600000000000001</v>
      </c>
      <c r="J125" s="61">
        <v>19</v>
      </c>
      <c r="K125" s="68">
        <v>28.5</v>
      </c>
      <c r="L125" s="68">
        <v>28.5</v>
      </c>
      <c r="M125" s="68">
        <v>28.5</v>
      </c>
    </row>
    <row r="126" spans="1:13" ht="38.25">
      <c r="A126" s="3"/>
      <c r="B126" s="44"/>
      <c r="C126" s="30" t="s">
        <v>1</v>
      </c>
      <c r="D126" s="28" t="s">
        <v>227</v>
      </c>
      <c r="E126" s="26" t="s">
        <v>212</v>
      </c>
      <c r="F126" s="5"/>
      <c r="G126" s="5"/>
      <c r="H126" s="68">
        <v>200</v>
      </c>
      <c r="I126" s="61">
        <v>20.5</v>
      </c>
      <c r="J126" s="68">
        <v>50</v>
      </c>
      <c r="K126" s="68">
        <v>30</v>
      </c>
      <c r="L126" s="68">
        <v>30</v>
      </c>
      <c r="M126" s="68">
        <v>30</v>
      </c>
    </row>
    <row r="127" spans="1:13" ht="51">
      <c r="A127" s="3"/>
      <c r="B127" s="21" t="s">
        <v>213</v>
      </c>
      <c r="C127" s="30" t="s">
        <v>34</v>
      </c>
      <c r="D127" s="28" t="s">
        <v>228</v>
      </c>
      <c r="E127" s="27" t="s">
        <v>79</v>
      </c>
      <c r="F127" s="5" t="s">
        <v>80</v>
      </c>
      <c r="G127" s="5"/>
      <c r="H127" s="68">
        <v>200</v>
      </c>
      <c r="I127" s="61">
        <v>20.5</v>
      </c>
      <c r="J127" s="68">
        <v>50</v>
      </c>
      <c r="K127" s="68">
        <v>30</v>
      </c>
      <c r="L127" s="68">
        <v>30</v>
      </c>
      <c r="M127" s="68">
        <v>30</v>
      </c>
    </row>
    <row r="128" spans="1:13" ht="89.25">
      <c r="A128" s="3"/>
      <c r="B128" s="21"/>
      <c r="C128" s="30" t="s">
        <v>1</v>
      </c>
      <c r="D128" s="28" t="s">
        <v>249</v>
      </c>
      <c r="E128" s="26" t="s">
        <v>248</v>
      </c>
      <c r="F128" s="5"/>
      <c r="G128" s="5"/>
      <c r="H128" s="68">
        <v>0</v>
      </c>
      <c r="I128" s="61">
        <f>I129+I130+I131+I132</f>
        <v>88.899999999999991</v>
      </c>
      <c r="J128" s="61">
        <v>89</v>
      </c>
      <c r="K128" s="68">
        <v>0</v>
      </c>
      <c r="L128" s="68">
        <v>0</v>
      </c>
      <c r="M128" s="68">
        <v>0</v>
      </c>
    </row>
    <row r="129" spans="1:13" ht="89.25">
      <c r="A129" s="3"/>
      <c r="B129" s="21" t="s">
        <v>214</v>
      </c>
      <c r="C129" s="30" t="s">
        <v>5</v>
      </c>
      <c r="D129" s="28" t="s">
        <v>229</v>
      </c>
      <c r="E129" s="27" t="s">
        <v>79</v>
      </c>
      <c r="F129" s="5" t="s">
        <v>6</v>
      </c>
      <c r="G129" s="5"/>
      <c r="H129" s="68">
        <v>0</v>
      </c>
      <c r="I129" s="61">
        <v>0.8</v>
      </c>
      <c r="J129" s="61">
        <v>0.8</v>
      </c>
      <c r="K129" s="68">
        <v>0</v>
      </c>
      <c r="L129" s="68">
        <v>0</v>
      </c>
      <c r="M129" s="68">
        <v>0</v>
      </c>
    </row>
    <row r="130" spans="1:13" ht="89.25">
      <c r="A130" s="3"/>
      <c r="B130" s="47" t="s">
        <v>214</v>
      </c>
      <c r="C130" s="30" t="s">
        <v>232</v>
      </c>
      <c r="D130" s="28" t="s">
        <v>229</v>
      </c>
      <c r="E130" s="27" t="s">
        <v>79</v>
      </c>
      <c r="F130" s="5" t="s">
        <v>236</v>
      </c>
      <c r="G130" s="5"/>
      <c r="H130" s="61">
        <v>0</v>
      </c>
      <c r="I130" s="61">
        <v>4.8</v>
      </c>
      <c r="J130" s="61">
        <v>4.8</v>
      </c>
      <c r="K130" s="68">
        <v>0</v>
      </c>
      <c r="L130" s="68">
        <v>0</v>
      </c>
      <c r="M130" s="68">
        <v>0</v>
      </c>
    </row>
    <row r="131" spans="1:13" ht="89.25">
      <c r="A131" s="3"/>
      <c r="B131" s="47" t="s">
        <v>214</v>
      </c>
      <c r="C131" s="30" t="s">
        <v>233</v>
      </c>
      <c r="D131" s="28" t="s">
        <v>229</v>
      </c>
      <c r="E131" s="27" t="s">
        <v>79</v>
      </c>
      <c r="F131" s="5" t="s">
        <v>238</v>
      </c>
      <c r="G131" s="5"/>
      <c r="H131" s="61">
        <v>0</v>
      </c>
      <c r="I131" s="61">
        <v>9</v>
      </c>
      <c r="J131" s="61">
        <v>9</v>
      </c>
      <c r="K131" s="68">
        <v>0</v>
      </c>
      <c r="L131" s="68">
        <v>0</v>
      </c>
      <c r="M131" s="68">
        <v>0</v>
      </c>
    </row>
    <row r="132" spans="1:13" ht="89.25">
      <c r="A132" s="3"/>
      <c r="B132" s="44" t="s">
        <v>214</v>
      </c>
      <c r="C132" s="30" t="s">
        <v>34</v>
      </c>
      <c r="D132" s="28" t="s">
        <v>229</v>
      </c>
      <c r="E132" s="27" t="s">
        <v>79</v>
      </c>
      <c r="F132" s="5" t="s">
        <v>80</v>
      </c>
      <c r="G132" s="5"/>
      <c r="H132" s="68">
        <v>0</v>
      </c>
      <c r="I132" s="61">
        <v>74.3</v>
      </c>
      <c r="J132" s="61">
        <v>74.3</v>
      </c>
      <c r="K132" s="68">
        <v>0</v>
      </c>
      <c r="L132" s="68">
        <v>0</v>
      </c>
      <c r="M132" s="68">
        <v>0</v>
      </c>
    </row>
    <row r="133" spans="1:13" ht="38.25">
      <c r="A133" s="3"/>
      <c r="B133" s="44"/>
      <c r="C133" s="30" t="s">
        <v>1</v>
      </c>
      <c r="D133" s="28" t="s">
        <v>250</v>
      </c>
      <c r="E133" s="26" t="s">
        <v>69</v>
      </c>
      <c r="F133" s="5"/>
      <c r="G133" s="5"/>
      <c r="H133" s="68">
        <f>H134+H135+H136+H137+H138+H139+H140+H141+H142+H143+H144+H145+H146+H147+H148</f>
        <v>2000</v>
      </c>
      <c r="I133" s="68">
        <f>I134+I135+I136+I137+I138+I139+I140+I141+I142+I143+I144+I145+I146+I147+I148</f>
        <v>398</v>
      </c>
      <c r="J133" s="68">
        <f t="shared" ref="J133:M133" si="16">J134+J135+J136+J137+J138+J139+J140+J141+J142+J143+J144+J145+J146+J147+J148</f>
        <v>800</v>
      </c>
      <c r="K133" s="68">
        <f t="shared" si="16"/>
        <v>820</v>
      </c>
      <c r="L133" s="68">
        <f t="shared" si="16"/>
        <v>820</v>
      </c>
      <c r="M133" s="68">
        <f t="shared" si="16"/>
        <v>820</v>
      </c>
    </row>
    <row r="134" spans="1:13" ht="38.25">
      <c r="A134" s="3"/>
      <c r="B134" s="44" t="s">
        <v>215</v>
      </c>
      <c r="C134" s="30" t="s">
        <v>39</v>
      </c>
      <c r="D134" s="28" t="s">
        <v>230</v>
      </c>
      <c r="E134" s="27" t="s">
        <v>79</v>
      </c>
      <c r="F134" s="5" t="s">
        <v>239</v>
      </c>
      <c r="G134" s="5"/>
      <c r="H134" s="61">
        <v>40</v>
      </c>
      <c r="I134" s="61">
        <v>-48</v>
      </c>
      <c r="J134" s="61">
        <v>16</v>
      </c>
      <c r="K134" s="68">
        <v>16.399999999999999</v>
      </c>
      <c r="L134" s="68">
        <v>16.399999999999999</v>
      </c>
      <c r="M134" s="68">
        <v>16.399999999999999</v>
      </c>
    </row>
    <row r="135" spans="1:13" ht="38.25">
      <c r="A135" s="3"/>
      <c r="B135" s="44" t="s">
        <v>215</v>
      </c>
      <c r="C135" s="30" t="s">
        <v>232</v>
      </c>
      <c r="D135" s="28" t="s">
        <v>230</v>
      </c>
      <c r="E135" s="27" t="s">
        <v>79</v>
      </c>
      <c r="F135" s="5" t="s">
        <v>236</v>
      </c>
      <c r="G135" s="5"/>
      <c r="H135" s="61">
        <v>40</v>
      </c>
      <c r="I135" s="61">
        <v>0</v>
      </c>
      <c r="J135" s="61">
        <v>15</v>
      </c>
      <c r="K135" s="68">
        <v>16.399999999999999</v>
      </c>
      <c r="L135" s="68">
        <v>16.399999999999999</v>
      </c>
      <c r="M135" s="68">
        <v>16.399999999999999</v>
      </c>
    </row>
    <row r="136" spans="1:13" ht="38.25">
      <c r="A136" s="3"/>
      <c r="B136" s="21" t="s">
        <v>215</v>
      </c>
      <c r="C136" s="30" t="s">
        <v>234</v>
      </c>
      <c r="D136" s="28" t="s">
        <v>230</v>
      </c>
      <c r="E136" s="27" t="s">
        <v>79</v>
      </c>
      <c r="F136" s="5" t="s">
        <v>240</v>
      </c>
      <c r="G136" s="5"/>
      <c r="H136" s="68">
        <v>40</v>
      </c>
      <c r="I136" s="61">
        <v>0</v>
      </c>
      <c r="J136" s="68">
        <v>15</v>
      </c>
      <c r="K136" s="68">
        <v>16.399999999999999</v>
      </c>
      <c r="L136" s="68">
        <v>16.399999999999999</v>
      </c>
      <c r="M136" s="68">
        <v>16.399999999999999</v>
      </c>
    </row>
    <row r="137" spans="1:13" ht="38.25">
      <c r="A137" s="3"/>
      <c r="B137" s="44" t="s">
        <v>215</v>
      </c>
      <c r="C137" s="30" t="s">
        <v>235</v>
      </c>
      <c r="D137" s="28" t="s">
        <v>230</v>
      </c>
      <c r="E137" s="27" t="s">
        <v>79</v>
      </c>
      <c r="F137" s="5" t="s">
        <v>241</v>
      </c>
      <c r="G137" s="5"/>
      <c r="H137" s="61">
        <v>150</v>
      </c>
      <c r="I137" s="61">
        <v>0</v>
      </c>
      <c r="J137" s="61">
        <v>50</v>
      </c>
      <c r="K137" s="67">
        <v>61.5</v>
      </c>
      <c r="L137" s="67">
        <v>61.5</v>
      </c>
      <c r="M137" s="67">
        <v>61.5</v>
      </c>
    </row>
    <row r="138" spans="1:13" ht="38.25">
      <c r="A138" s="3"/>
      <c r="B138" s="47" t="s">
        <v>215</v>
      </c>
      <c r="C138" s="30" t="s">
        <v>233</v>
      </c>
      <c r="D138" s="28" t="s">
        <v>230</v>
      </c>
      <c r="E138" s="27" t="s">
        <v>79</v>
      </c>
      <c r="F138" s="5" t="s">
        <v>238</v>
      </c>
      <c r="G138" s="5"/>
      <c r="H138" s="61">
        <v>650</v>
      </c>
      <c r="I138" s="61">
        <v>0</v>
      </c>
      <c r="J138" s="61">
        <v>100</v>
      </c>
      <c r="K138" s="68">
        <v>266.5</v>
      </c>
      <c r="L138" s="68">
        <v>266.5</v>
      </c>
      <c r="M138" s="68">
        <v>266.5</v>
      </c>
    </row>
    <row r="139" spans="1:13" ht="38.25">
      <c r="A139" s="3"/>
      <c r="B139" s="47" t="s">
        <v>215</v>
      </c>
      <c r="C139" s="30" t="s">
        <v>34</v>
      </c>
      <c r="D139" s="28" t="s">
        <v>230</v>
      </c>
      <c r="E139" s="27" t="s">
        <v>79</v>
      </c>
      <c r="F139" s="5" t="s">
        <v>80</v>
      </c>
      <c r="G139" s="5"/>
      <c r="H139" s="61">
        <v>800</v>
      </c>
      <c r="I139" s="61">
        <v>0</v>
      </c>
      <c r="J139" s="61">
        <v>150</v>
      </c>
      <c r="K139" s="68">
        <v>328</v>
      </c>
      <c r="L139" s="68">
        <v>328</v>
      </c>
      <c r="M139" s="68">
        <v>328</v>
      </c>
    </row>
    <row r="140" spans="1:13" ht="51">
      <c r="A140" s="3"/>
      <c r="B140" s="44" t="s">
        <v>215</v>
      </c>
      <c r="C140" s="30" t="s">
        <v>177</v>
      </c>
      <c r="D140" s="28" t="s">
        <v>230</v>
      </c>
      <c r="E140" s="27" t="s">
        <v>79</v>
      </c>
      <c r="F140" s="5" t="s">
        <v>178</v>
      </c>
      <c r="G140" s="5"/>
      <c r="H140" s="68">
        <v>30</v>
      </c>
      <c r="I140" s="61">
        <v>2</v>
      </c>
      <c r="J140" s="68">
        <v>10</v>
      </c>
      <c r="K140" s="68">
        <v>12.299999999999999</v>
      </c>
      <c r="L140" s="68">
        <v>12.299999999999999</v>
      </c>
      <c r="M140" s="68">
        <v>12.299999999999999</v>
      </c>
    </row>
    <row r="141" spans="1:13" ht="38.25">
      <c r="A141" s="3"/>
      <c r="B141" s="44" t="s">
        <v>215</v>
      </c>
      <c r="C141" s="30" t="s">
        <v>61</v>
      </c>
      <c r="D141" s="28" t="s">
        <v>230</v>
      </c>
      <c r="E141" s="27" t="s">
        <v>79</v>
      </c>
      <c r="F141" s="5" t="s">
        <v>61</v>
      </c>
      <c r="G141" s="5"/>
      <c r="H141" s="61">
        <v>0</v>
      </c>
      <c r="I141" s="61">
        <v>5</v>
      </c>
      <c r="J141" s="61">
        <v>5</v>
      </c>
      <c r="K141" s="68">
        <v>0</v>
      </c>
      <c r="L141" s="68">
        <v>0</v>
      </c>
      <c r="M141" s="68">
        <v>0</v>
      </c>
    </row>
    <row r="142" spans="1:13" ht="89.25">
      <c r="A142" s="3"/>
      <c r="B142" s="47" t="s">
        <v>215</v>
      </c>
      <c r="C142" s="30" t="s">
        <v>117</v>
      </c>
      <c r="D142" s="28" t="s">
        <v>230</v>
      </c>
      <c r="E142" s="27" t="s">
        <v>79</v>
      </c>
      <c r="F142" s="5" t="s">
        <v>237</v>
      </c>
      <c r="G142" s="5"/>
      <c r="H142" s="61">
        <v>50</v>
      </c>
      <c r="I142" s="61">
        <v>23</v>
      </c>
      <c r="J142" s="61">
        <v>23</v>
      </c>
      <c r="K142" s="68">
        <v>20.5</v>
      </c>
      <c r="L142" s="68">
        <v>20.5</v>
      </c>
      <c r="M142" s="68">
        <v>20.5</v>
      </c>
    </row>
    <row r="143" spans="1:13" ht="38.25">
      <c r="A143" s="3"/>
      <c r="B143" s="47" t="s">
        <v>215</v>
      </c>
      <c r="C143" s="30" t="s">
        <v>36</v>
      </c>
      <c r="D143" s="28" t="s">
        <v>230</v>
      </c>
      <c r="E143" s="27" t="s">
        <v>79</v>
      </c>
      <c r="F143" s="5" t="s">
        <v>242</v>
      </c>
      <c r="G143" s="5"/>
      <c r="H143" s="61">
        <v>0</v>
      </c>
      <c r="I143" s="61">
        <v>30</v>
      </c>
      <c r="J143" s="61">
        <v>30</v>
      </c>
      <c r="K143" s="68">
        <v>0</v>
      </c>
      <c r="L143" s="68">
        <v>0</v>
      </c>
      <c r="M143" s="68">
        <v>0</v>
      </c>
    </row>
    <row r="144" spans="1:13" ht="38.25">
      <c r="A144" s="3"/>
      <c r="B144" s="44" t="s">
        <v>215</v>
      </c>
      <c r="C144" s="30" t="s">
        <v>60</v>
      </c>
      <c r="D144" s="28" t="s">
        <v>230</v>
      </c>
      <c r="E144" s="27" t="s">
        <v>79</v>
      </c>
      <c r="F144" s="5" t="s">
        <v>169</v>
      </c>
      <c r="G144" s="5"/>
      <c r="H144" s="68">
        <v>152</v>
      </c>
      <c r="I144" s="61">
        <v>64</v>
      </c>
      <c r="J144" s="68">
        <v>64</v>
      </c>
      <c r="K144" s="68">
        <v>62.32</v>
      </c>
      <c r="L144" s="68">
        <v>62.32</v>
      </c>
      <c r="M144" s="68">
        <v>62.32</v>
      </c>
    </row>
    <row r="145" spans="1:13" ht="38.25">
      <c r="A145" s="3"/>
      <c r="B145" s="44" t="s">
        <v>215</v>
      </c>
      <c r="C145" s="30" t="s">
        <v>100</v>
      </c>
      <c r="D145" s="28" t="s">
        <v>230</v>
      </c>
      <c r="E145" s="27" t="s">
        <v>79</v>
      </c>
      <c r="F145" s="5" t="s">
        <v>243</v>
      </c>
      <c r="G145" s="5"/>
      <c r="H145" s="61">
        <v>48</v>
      </c>
      <c r="I145" s="61">
        <v>110</v>
      </c>
      <c r="J145" s="61">
        <v>110</v>
      </c>
      <c r="K145" s="68">
        <v>19.68</v>
      </c>
      <c r="L145" s="68">
        <v>19.68</v>
      </c>
      <c r="M145" s="68">
        <v>19.68</v>
      </c>
    </row>
    <row r="146" spans="1:13" ht="63.75">
      <c r="A146" s="3"/>
      <c r="B146" s="44" t="s">
        <v>216</v>
      </c>
      <c r="C146" s="30" t="s">
        <v>232</v>
      </c>
      <c r="D146" s="28" t="s">
        <v>231</v>
      </c>
      <c r="E146" s="27" t="s">
        <v>79</v>
      </c>
      <c r="F146" s="5" t="s">
        <v>236</v>
      </c>
      <c r="G146" s="5"/>
      <c r="H146" s="61">
        <v>0</v>
      </c>
      <c r="I146" s="61">
        <v>2</v>
      </c>
      <c r="J146" s="61">
        <v>2</v>
      </c>
      <c r="K146" s="68">
        <v>0</v>
      </c>
      <c r="L146" s="68">
        <v>0</v>
      </c>
      <c r="M146" s="68">
        <v>0</v>
      </c>
    </row>
    <row r="147" spans="1:13" ht="63.75">
      <c r="A147" s="3"/>
      <c r="B147" s="47" t="s">
        <v>216</v>
      </c>
      <c r="C147" s="30" t="s">
        <v>233</v>
      </c>
      <c r="D147" s="28" t="s">
        <v>231</v>
      </c>
      <c r="E147" s="27" t="s">
        <v>79</v>
      </c>
      <c r="F147" s="5" t="s">
        <v>238</v>
      </c>
      <c r="G147" s="5"/>
      <c r="H147" s="68">
        <v>0</v>
      </c>
      <c r="I147" s="61">
        <v>83</v>
      </c>
      <c r="J147" s="68">
        <v>83</v>
      </c>
      <c r="K147" s="68">
        <v>0</v>
      </c>
      <c r="L147" s="68">
        <v>0</v>
      </c>
      <c r="M147" s="68">
        <v>0</v>
      </c>
    </row>
    <row r="148" spans="1:13" ht="63.75">
      <c r="A148" s="3"/>
      <c r="B148" s="44" t="s">
        <v>216</v>
      </c>
      <c r="C148" s="30" t="s">
        <v>34</v>
      </c>
      <c r="D148" s="28" t="s">
        <v>231</v>
      </c>
      <c r="E148" s="27" t="s">
        <v>79</v>
      </c>
      <c r="F148" s="5" t="s">
        <v>80</v>
      </c>
      <c r="G148" s="5"/>
      <c r="H148" s="68">
        <v>0</v>
      </c>
      <c r="I148" s="61">
        <v>127</v>
      </c>
      <c r="J148" s="68">
        <v>127</v>
      </c>
      <c r="K148" s="68">
        <v>0</v>
      </c>
      <c r="L148" s="68">
        <v>0</v>
      </c>
      <c r="M148" s="68">
        <v>0</v>
      </c>
    </row>
    <row r="149" spans="1:13" ht="19.5" customHeight="1">
      <c r="A149" s="3"/>
      <c r="B149" s="17" t="s">
        <v>101</v>
      </c>
      <c r="C149" s="30"/>
      <c r="D149" s="28"/>
      <c r="E149" s="27"/>
      <c r="F149" s="5"/>
      <c r="G149" s="5"/>
      <c r="H149" s="67">
        <f>H150+H154</f>
        <v>0</v>
      </c>
      <c r="I149" s="67">
        <f t="shared" ref="I149:M149" si="17">I150+I154</f>
        <v>35.5</v>
      </c>
      <c r="J149" s="67">
        <f t="shared" si="17"/>
        <v>35.5</v>
      </c>
      <c r="K149" s="67">
        <f t="shared" si="17"/>
        <v>0</v>
      </c>
      <c r="L149" s="67">
        <f t="shared" si="17"/>
        <v>0</v>
      </c>
      <c r="M149" s="67">
        <f t="shared" si="17"/>
        <v>0</v>
      </c>
    </row>
    <row r="150" spans="1:13" ht="17.25" customHeight="1">
      <c r="A150" s="3"/>
      <c r="B150" s="19" t="s">
        <v>102</v>
      </c>
      <c r="C150" s="30"/>
      <c r="D150" s="28"/>
      <c r="E150" s="27"/>
      <c r="F150" s="5"/>
      <c r="G150" s="5"/>
      <c r="H150" s="68">
        <v>0</v>
      </c>
      <c r="I150" s="61">
        <v>26.9</v>
      </c>
      <c r="J150" s="61">
        <v>26.9</v>
      </c>
      <c r="K150" s="68">
        <v>0</v>
      </c>
      <c r="L150" s="68">
        <v>0</v>
      </c>
      <c r="M150" s="68">
        <v>0</v>
      </c>
    </row>
    <row r="151" spans="1:13" ht="25.5">
      <c r="A151" s="3"/>
      <c r="B151" s="19"/>
      <c r="C151" s="30" t="s">
        <v>1</v>
      </c>
      <c r="D151" s="28" t="s">
        <v>252</v>
      </c>
      <c r="E151" s="25" t="s">
        <v>251</v>
      </c>
      <c r="F151" s="5"/>
      <c r="G151" s="5"/>
      <c r="H151" s="68">
        <v>0</v>
      </c>
      <c r="I151" s="61">
        <v>26.9</v>
      </c>
      <c r="J151" s="61">
        <v>26.9</v>
      </c>
      <c r="K151" s="68">
        <v>0</v>
      </c>
      <c r="L151" s="68">
        <v>0</v>
      </c>
      <c r="M151" s="68">
        <v>0</v>
      </c>
    </row>
    <row r="152" spans="1:13" ht="25.5">
      <c r="A152" s="3"/>
      <c r="B152" s="20" t="s">
        <v>251</v>
      </c>
      <c r="C152" s="30" t="s">
        <v>60</v>
      </c>
      <c r="D152" s="28" t="s">
        <v>252</v>
      </c>
      <c r="E152" s="27" t="s">
        <v>79</v>
      </c>
      <c r="F152" s="5" t="s">
        <v>169</v>
      </c>
      <c r="G152" s="5"/>
      <c r="H152" s="68">
        <v>0</v>
      </c>
      <c r="I152" s="61">
        <v>1.5</v>
      </c>
      <c r="J152" s="61">
        <v>1.5</v>
      </c>
      <c r="K152" s="68">
        <v>0</v>
      </c>
      <c r="L152" s="68">
        <v>0</v>
      </c>
      <c r="M152" s="68">
        <v>0</v>
      </c>
    </row>
    <row r="153" spans="1:13" ht="51">
      <c r="A153" s="3"/>
      <c r="B153" s="20"/>
      <c r="C153" s="30" t="s">
        <v>177</v>
      </c>
      <c r="D153" s="28" t="s">
        <v>252</v>
      </c>
      <c r="E153" s="27" t="s">
        <v>79</v>
      </c>
      <c r="F153" s="5" t="s">
        <v>178</v>
      </c>
      <c r="G153" s="5"/>
      <c r="H153" s="68">
        <v>0</v>
      </c>
      <c r="I153" s="61">
        <v>25.4</v>
      </c>
      <c r="J153" s="61">
        <v>25.4</v>
      </c>
      <c r="K153" s="68">
        <v>0</v>
      </c>
      <c r="L153" s="68">
        <v>0</v>
      </c>
      <c r="M153" s="68">
        <v>0</v>
      </c>
    </row>
    <row r="154" spans="1:13">
      <c r="A154" s="3"/>
      <c r="B154" s="19" t="s">
        <v>103</v>
      </c>
      <c r="C154" s="30"/>
      <c r="D154" s="28"/>
      <c r="E154" s="25"/>
      <c r="F154" s="13"/>
      <c r="G154" s="5"/>
      <c r="H154" s="67">
        <v>0</v>
      </c>
      <c r="I154" s="61">
        <v>8.6</v>
      </c>
      <c r="J154" s="61">
        <v>8.6</v>
      </c>
      <c r="K154" s="68">
        <v>0</v>
      </c>
      <c r="L154" s="68">
        <v>0</v>
      </c>
      <c r="M154" s="68">
        <v>0</v>
      </c>
    </row>
    <row r="155" spans="1:13" ht="30.75" customHeight="1">
      <c r="A155" s="3"/>
      <c r="B155" s="20"/>
      <c r="C155" s="30" t="s">
        <v>1</v>
      </c>
      <c r="D155" s="28" t="s">
        <v>253</v>
      </c>
      <c r="E155" s="38" t="s">
        <v>254</v>
      </c>
      <c r="F155" s="13"/>
      <c r="G155" s="5"/>
      <c r="H155" s="67">
        <v>0</v>
      </c>
      <c r="I155" s="61">
        <v>8.6</v>
      </c>
      <c r="J155" s="61">
        <v>8.6</v>
      </c>
      <c r="K155" s="68">
        <v>0</v>
      </c>
      <c r="L155" s="68">
        <v>0</v>
      </c>
      <c r="M155" s="68">
        <v>0</v>
      </c>
    </row>
    <row r="156" spans="1:13" ht="38.25">
      <c r="A156" s="3"/>
      <c r="B156" s="20" t="s">
        <v>254</v>
      </c>
      <c r="C156" s="30" t="s">
        <v>39</v>
      </c>
      <c r="D156" s="28" t="s">
        <v>253</v>
      </c>
      <c r="E156" s="27" t="s">
        <v>79</v>
      </c>
      <c r="F156" s="5" t="s">
        <v>239</v>
      </c>
      <c r="G156" s="5"/>
      <c r="H156" s="68">
        <v>0</v>
      </c>
      <c r="I156" s="61">
        <v>8.6</v>
      </c>
      <c r="J156" s="61">
        <v>8.6</v>
      </c>
      <c r="K156" s="68">
        <v>0</v>
      </c>
      <c r="L156" s="68">
        <v>0</v>
      </c>
      <c r="M156" s="68">
        <v>0</v>
      </c>
    </row>
    <row r="157" spans="1:13" ht="20.25" customHeight="1">
      <c r="A157" s="3"/>
      <c r="B157" s="17" t="s">
        <v>71</v>
      </c>
      <c r="C157" s="30"/>
      <c r="D157" s="28"/>
      <c r="E157" s="24"/>
      <c r="F157" s="53"/>
      <c r="G157" s="53"/>
      <c r="H157" s="59">
        <v>514644.5</v>
      </c>
      <c r="I157" s="59">
        <v>415255.7</v>
      </c>
      <c r="J157" s="59">
        <v>514645.30000000005</v>
      </c>
      <c r="K157" s="67">
        <v>204203.80000000002</v>
      </c>
      <c r="L157" s="67">
        <v>200409</v>
      </c>
      <c r="M157" s="67">
        <v>0</v>
      </c>
    </row>
    <row r="158" spans="1:13" ht="45.75" customHeight="1">
      <c r="A158" s="3"/>
      <c r="B158" s="17" t="s">
        <v>72</v>
      </c>
      <c r="C158" s="30"/>
      <c r="D158" s="28"/>
      <c r="E158" s="24"/>
      <c r="F158" s="53"/>
      <c r="G158" s="53"/>
      <c r="H158" s="59">
        <f>H159+H164+H174+H192+H195</f>
        <v>514644.5</v>
      </c>
      <c r="I158" s="59">
        <f t="shared" ref="I158:M158" si="18">I159+I164+I174+I192+I195</f>
        <v>415255.7</v>
      </c>
      <c r="J158" s="59">
        <f t="shared" si="18"/>
        <v>514645.30000000005</v>
      </c>
      <c r="K158" s="59">
        <f t="shared" si="18"/>
        <v>204203.80000000002</v>
      </c>
      <c r="L158" s="59">
        <f t="shared" si="18"/>
        <v>200409</v>
      </c>
      <c r="M158" s="59">
        <f t="shared" si="18"/>
        <v>0</v>
      </c>
    </row>
    <row r="159" spans="1:13" ht="15" customHeight="1">
      <c r="A159" s="3"/>
      <c r="B159" s="17" t="s">
        <v>73</v>
      </c>
      <c r="C159" s="30"/>
      <c r="D159" s="28"/>
      <c r="E159" s="23"/>
      <c r="F159" s="5"/>
      <c r="G159" s="5"/>
      <c r="H159" s="59">
        <f>H160+H162</f>
        <v>213746.1</v>
      </c>
      <c r="I159" s="59">
        <f t="shared" ref="I159:M159" si="19">I160+I162</f>
        <v>174764.9</v>
      </c>
      <c r="J159" s="59">
        <f t="shared" si="19"/>
        <v>213746.1</v>
      </c>
      <c r="K159" s="59">
        <f t="shared" si="19"/>
        <v>204203.80000000002</v>
      </c>
      <c r="L159" s="59">
        <f t="shared" si="19"/>
        <v>200409</v>
      </c>
      <c r="M159" s="59">
        <f t="shared" si="19"/>
        <v>0</v>
      </c>
    </row>
    <row r="160" spans="1:13" ht="25.5">
      <c r="A160" s="3"/>
      <c r="B160" s="43"/>
      <c r="C160" s="30" t="s">
        <v>1</v>
      </c>
      <c r="D160" s="28" t="s">
        <v>74</v>
      </c>
      <c r="E160" s="23" t="s">
        <v>75</v>
      </c>
      <c r="F160" s="5"/>
      <c r="G160" s="5"/>
      <c r="H160" s="61">
        <v>11564</v>
      </c>
      <c r="I160" s="61">
        <v>8634.9</v>
      </c>
      <c r="J160" s="61">
        <v>11564</v>
      </c>
      <c r="K160" s="88">
        <v>12543.6</v>
      </c>
      <c r="L160" s="88">
        <v>12968.5</v>
      </c>
      <c r="M160" s="68">
        <v>0</v>
      </c>
    </row>
    <row r="161" spans="1:13" ht="38.25">
      <c r="A161" s="3"/>
      <c r="B161" s="18" t="s">
        <v>256</v>
      </c>
      <c r="C161" s="30" t="s">
        <v>39</v>
      </c>
      <c r="D161" s="28" t="s">
        <v>255</v>
      </c>
      <c r="E161" s="27" t="s">
        <v>79</v>
      </c>
      <c r="F161" s="5" t="s">
        <v>239</v>
      </c>
      <c r="G161" s="5"/>
      <c r="H161" s="61">
        <v>11564</v>
      </c>
      <c r="I161" s="61">
        <v>8634.9</v>
      </c>
      <c r="J161" s="61">
        <v>11564</v>
      </c>
      <c r="K161" s="88">
        <v>12543.6</v>
      </c>
      <c r="L161" s="88">
        <v>12968.5</v>
      </c>
      <c r="M161" s="68">
        <v>0</v>
      </c>
    </row>
    <row r="162" spans="1:13" ht="38.25">
      <c r="A162" s="3"/>
      <c r="B162" s="21"/>
      <c r="C162" s="30" t="s">
        <v>1</v>
      </c>
      <c r="D162" s="28" t="s">
        <v>113</v>
      </c>
      <c r="E162" s="28" t="s">
        <v>104</v>
      </c>
      <c r="F162" s="5"/>
      <c r="G162" s="5"/>
      <c r="H162" s="68">
        <v>202182.1</v>
      </c>
      <c r="I162" s="68">
        <v>166130</v>
      </c>
      <c r="J162" s="68">
        <v>202182.1</v>
      </c>
      <c r="K162" s="88">
        <v>191660.2</v>
      </c>
      <c r="L162" s="88">
        <v>187440.5</v>
      </c>
      <c r="M162" s="68">
        <v>0</v>
      </c>
    </row>
    <row r="163" spans="1:13" ht="38.25">
      <c r="A163" s="3"/>
      <c r="B163" s="21" t="s">
        <v>258</v>
      </c>
      <c r="C163" s="30" t="s">
        <v>39</v>
      </c>
      <c r="D163" s="28" t="s">
        <v>257</v>
      </c>
      <c r="E163" s="27" t="s">
        <v>79</v>
      </c>
      <c r="F163" s="5" t="s">
        <v>239</v>
      </c>
      <c r="G163" s="5"/>
      <c r="H163" s="68">
        <v>202182.1</v>
      </c>
      <c r="I163" s="68">
        <v>166130</v>
      </c>
      <c r="J163" s="68">
        <v>202182.1</v>
      </c>
      <c r="K163" s="88">
        <v>191660.2</v>
      </c>
      <c r="L163" s="88">
        <v>187440.5</v>
      </c>
      <c r="M163" s="68">
        <v>0</v>
      </c>
    </row>
    <row r="164" spans="1:13" ht="25.5">
      <c r="A164" s="3"/>
      <c r="B164" s="22" t="s">
        <v>105</v>
      </c>
      <c r="C164" s="30"/>
      <c r="D164" s="28"/>
      <c r="E164" s="27"/>
      <c r="F164" s="5"/>
      <c r="G164" s="5"/>
      <c r="H164" s="68">
        <v>12674.8</v>
      </c>
      <c r="I164" s="61">
        <v>12674.8</v>
      </c>
      <c r="J164" s="68">
        <v>12674.8</v>
      </c>
      <c r="K164" s="68">
        <v>0</v>
      </c>
      <c r="L164" s="68">
        <v>0</v>
      </c>
      <c r="M164" s="68">
        <v>0</v>
      </c>
    </row>
    <row r="165" spans="1:13" ht="25.5">
      <c r="A165" s="3"/>
      <c r="B165" s="21"/>
      <c r="C165" s="30" t="s">
        <v>1</v>
      </c>
      <c r="D165" s="28" t="s">
        <v>114</v>
      </c>
      <c r="E165" s="28" t="s">
        <v>106</v>
      </c>
      <c r="F165" s="5"/>
      <c r="G165" s="5"/>
      <c r="H165" s="68">
        <v>12674.8</v>
      </c>
      <c r="I165" s="61">
        <v>12674.8</v>
      </c>
      <c r="J165" s="68">
        <v>12674.8</v>
      </c>
      <c r="K165" s="68">
        <v>0</v>
      </c>
      <c r="L165" s="68">
        <v>0</v>
      </c>
      <c r="M165" s="68">
        <v>0</v>
      </c>
    </row>
    <row r="166" spans="1:13" ht="25.5">
      <c r="A166" s="3"/>
      <c r="B166" s="21" t="s">
        <v>260</v>
      </c>
      <c r="C166" s="30" t="s">
        <v>60</v>
      </c>
      <c r="D166" s="28" t="s">
        <v>259</v>
      </c>
      <c r="E166" s="27" t="s">
        <v>79</v>
      </c>
      <c r="F166" s="5" t="s">
        <v>169</v>
      </c>
      <c r="G166" s="5"/>
      <c r="H166" s="68">
        <v>12674.8</v>
      </c>
      <c r="I166" s="61">
        <v>12674.8</v>
      </c>
      <c r="J166" s="68">
        <v>12674.8</v>
      </c>
      <c r="K166" s="68">
        <v>0</v>
      </c>
      <c r="L166" s="68">
        <v>0</v>
      </c>
      <c r="M166" s="68">
        <v>0</v>
      </c>
    </row>
    <row r="167" spans="1:13" ht="63.75">
      <c r="A167" s="3"/>
      <c r="B167" s="21"/>
      <c r="C167" s="30" t="s">
        <v>1</v>
      </c>
      <c r="D167" s="28" t="s">
        <v>115</v>
      </c>
      <c r="E167" s="28" t="s">
        <v>107</v>
      </c>
      <c r="F167" s="5"/>
      <c r="G167" s="5"/>
      <c r="H167" s="61">
        <v>871.4</v>
      </c>
      <c r="I167" s="61">
        <v>871.4</v>
      </c>
      <c r="J167" s="61">
        <v>871.4</v>
      </c>
      <c r="K167" s="68">
        <v>0</v>
      </c>
      <c r="L167" s="68">
        <v>0</v>
      </c>
      <c r="M167" s="68">
        <v>0</v>
      </c>
    </row>
    <row r="168" spans="1:13" ht="42" customHeight="1">
      <c r="A168" s="3"/>
      <c r="B168" s="21" t="s">
        <v>262</v>
      </c>
      <c r="C168" s="30" t="s">
        <v>189</v>
      </c>
      <c r="D168" s="28" t="s">
        <v>261</v>
      </c>
      <c r="E168" s="27" t="s">
        <v>79</v>
      </c>
      <c r="F168" s="5" t="s">
        <v>190</v>
      </c>
      <c r="G168" s="5"/>
      <c r="H168" s="61">
        <v>871.4</v>
      </c>
      <c r="I168" s="61">
        <v>871.4</v>
      </c>
      <c r="J168" s="61">
        <v>871.4</v>
      </c>
      <c r="K168" s="68">
        <v>0</v>
      </c>
      <c r="L168" s="68">
        <v>0</v>
      </c>
      <c r="M168" s="68">
        <v>0</v>
      </c>
    </row>
    <row r="169" spans="1:13" ht="89.25">
      <c r="A169" s="3"/>
      <c r="B169" s="21"/>
      <c r="C169" s="30" t="s">
        <v>1</v>
      </c>
      <c r="D169" s="28" t="s">
        <v>116</v>
      </c>
      <c r="E169" s="28" t="s">
        <v>108</v>
      </c>
      <c r="F169" s="5"/>
      <c r="G169" s="5"/>
      <c r="H169" s="61">
        <v>440</v>
      </c>
      <c r="I169" s="61">
        <v>440</v>
      </c>
      <c r="J169" s="61">
        <v>440</v>
      </c>
      <c r="K169" s="68">
        <v>0</v>
      </c>
      <c r="L169" s="68">
        <v>0</v>
      </c>
      <c r="M169" s="68">
        <v>0</v>
      </c>
    </row>
    <row r="170" spans="1:13" ht="71.25" customHeight="1">
      <c r="A170" s="3"/>
      <c r="B170" s="21" t="s">
        <v>266</v>
      </c>
      <c r="C170" s="30" t="s">
        <v>264</v>
      </c>
      <c r="D170" s="28" t="s">
        <v>265</v>
      </c>
      <c r="E170" s="27" t="s">
        <v>79</v>
      </c>
      <c r="F170" s="5" t="s">
        <v>263</v>
      </c>
      <c r="G170" s="5"/>
      <c r="H170" s="61">
        <v>440</v>
      </c>
      <c r="I170" s="61">
        <v>440</v>
      </c>
      <c r="J170" s="61">
        <v>440</v>
      </c>
      <c r="K170" s="68">
        <v>0</v>
      </c>
      <c r="L170" s="68">
        <v>0</v>
      </c>
      <c r="M170" s="68">
        <v>0</v>
      </c>
    </row>
    <row r="171" spans="1:13" ht="71.25" customHeight="1">
      <c r="A171" s="3"/>
      <c r="B171" s="21"/>
      <c r="C171" s="30" t="s">
        <v>1</v>
      </c>
      <c r="D171" s="28" t="s">
        <v>268</v>
      </c>
      <c r="E171" s="26" t="s">
        <v>270</v>
      </c>
      <c r="F171" s="5"/>
      <c r="G171" s="5"/>
      <c r="H171" s="61">
        <f>H172+H173</f>
        <v>12430.800000000001</v>
      </c>
      <c r="I171" s="61">
        <f t="shared" ref="I171:M171" si="20">I172+I173</f>
        <v>11992.1</v>
      </c>
      <c r="J171" s="61">
        <f>J172+J173</f>
        <v>12430.800000000001</v>
      </c>
      <c r="K171" s="61">
        <f t="shared" si="20"/>
        <v>0</v>
      </c>
      <c r="L171" s="61">
        <f t="shared" si="20"/>
        <v>0</v>
      </c>
      <c r="M171" s="61">
        <f t="shared" si="20"/>
        <v>0</v>
      </c>
    </row>
    <row r="172" spans="1:13" ht="71.25" customHeight="1">
      <c r="A172" s="3"/>
      <c r="B172" s="21" t="s">
        <v>269</v>
      </c>
      <c r="C172" s="30" t="s">
        <v>189</v>
      </c>
      <c r="D172" s="28" t="s">
        <v>267</v>
      </c>
      <c r="E172" s="27" t="s">
        <v>79</v>
      </c>
      <c r="F172" s="5" t="s">
        <v>190</v>
      </c>
      <c r="G172" s="5"/>
      <c r="H172" s="61">
        <v>1624.6</v>
      </c>
      <c r="I172" s="61">
        <v>1624.6</v>
      </c>
      <c r="J172" s="61">
        <v>1624.6</v>
      </c>
      <c r="K172" s="88">
        <v>0</v>
      </c>
      <c r="L172" s="87">
        <v>0</v>
      </c>
      <c r="M172" s="68">
        <v>0</v>
      </c>
    </row>
    <row r="173" spans="1:13" ht="71.25" customHeight="1">
      <c r="A173" s="3"/>
      <c r="B173" s="21" t="s">
        <v>269</v>
      </c>
      <c r="C173" s="30" t="s">
        <v>60</v>
      </c>
      <c r="D173" s="28" t="s">
        <v>267</v>
      </c>
      <c r="E173" s="27" t="s">
        <v>79</v>
      </c>
      <c r="F173" s="5" t="s">
        <v>169</v>
      </c>
      <c r="G173" s="5"/>
      <c r="H173" s="61">
        <v>10806.2</v>
      </c>
      <c r="I173" s="61">
        <v>10367.5</v>
      </c>
      <c r="J173" s="61">
        <v>10806.2</v>
      </c>
      <c r="K173" s="68">
        <v>0</v>
      </c>
      <c r="L173" s="68">
        <v>0</v>
      </c>
      <c r="M173" s="68">
        <v>0</v>
      </c>
    </row>
    <row r="174" spans="1:13" ht="25.5">
      <c r="A174" s="3"/>
      <c r="B174" s="22" t="s">
        <v>109</v>
      </c>
      <c r="C174" s="31"/>
      <c r="D174" s="29"/>
      <c r="E174" s="29"/>
      <c r="F174" s="53"/>
      <c r="G174" s="53"/>
      <c r="H174" s="59">
        <f>H175+H177+H179+H181+H183</f>
        <v>287223.60000000003</v>
      </c>
      <c r="I174" s="59">
        <f t="shared" ref="I174:M174" si="21">I175+I177+I179+I181+I183</f>
        <v>227453.8</v>
      </c>
      <c r="J174" s="59">
        <f t="shared" si="21"/>
        <v>287224.40000000002</v>
      </c>
      <c r="K174" s="59">
        <f t="shared" si="21"/>
        <v>0</v>
      </c>
      <c r="L174" s="59">
        <f t="shared" si="21"/>
        <v>0</v>
      </c>
      <c r="M174" s="59">
        <f t="shared" si="21"/>
        <v>0</v>
      </c>
    </row>
    <row r="175" spans="1:13" ht="69.75" customHeight="1">
      <c r="A175" s="3"/>
      <c r="B175" s="22"/>
      <c r="C175" s="30" t="s">
        <v>1</v>
      </c>
      <c r="D175" s="28" t="s">
        <v>296</v>
      </c>
      <c r="E175" s="28" t="s">
        <v>298</v>
      </c>
      <c r="F175" s="53"/>
      <c r="G175" s="53"/>
      <c r="H175" s="59">
        <v>0</v>
      </c>
      <c r="I175" s="59">
        <v>0</v>
      </c>
      <c r="J175" s="59">
        <v>0</v>
      </c>
      <c r="K175" s="69">
        <v>0</v>
      </c>
      <c r="L175" s="69">
        <v>0</v>
      </c>
      <c r="M175" s="67">
        <v>0</v>
      </c>
    </row>
    <row r="176" spans="1:13" ht="51">
      <c r="A176" s="3"/>
      <c r="B176" s="28" t="s">
        <v>297</v>
      </c>
      <c r="C176" s="30" t="s">
        <v>189</v>
      </c>
      <c r="D176" s="28" t="s">
        <v>296</v>
      </c>
      <c r="E176" s="27" t="s">
        <v>79</v>
      </c>
      <c r="F176" s="5" t="s">
        <v>190</v>
      </c>
      <c r="G176" s="53"/>
      <c r="H176" s="59">
        <v>0</v>
      </c>
      <c r="I176" s="59">
        <v>0</v>
      </c>
      <c r="J176" s="59">
        <v>0</v>
      </c>
      <c r="K176" s="69">
        <v>0</v>
      </c>
      <c r="L176" s="69">
        <v>0</v>
      </c>
      <c r="M176" s="67">
        <v>0</v>
      </c>
    </row>
    <row r="177" spans="1:13" ht="63.75">
      <c r="A177" s="3"/>
      <c r="B177" s="21"/>
      <c r="C177" s="30" t="s">
        <v>1</v>
      </c>
      <c r="D177" s="28" t="s">
        <v>271</v>
      </c>
      <c r="E177" s="28" t="s">
        <v>272</v>
      </c>
      <c r="F177" s="5"/>
      <c r="G177" s="5"/>
      <c r="H177" s="61">
        <v>10972.5</v>
      </c>
      <c r="I177" s="61">
        <v>8007</v>
      </c>
      <c r="J177" s="61">
        <v>10972.5</v>
      </c>
      <c r="K177" s="88">
        <v>0</v>
      </c>
      <c r="L177" s="87">
        <v>0</v>
      </c>
      <c r="M177" s="68">
        <v>0</v>
      </c>
    </row>
    <row r="178" spans="1:13" ht="54" customHeight="1">
      <c r="A178" s="3"/>
      <c r="B178" s="21" t="s">
        <v>272</v>
      </c>
      <c r="C178" s="30" t="s">
        <v>189</v>
      </c>
      <c r="D178" s="28" t="s">
        <v>271</v>
      </c>
      <c r="E178" s="27" t="s">
        <v>79</v>
      </c>
      <c r="F178" s="5" t="s">
        <v>190</v>
      </c>
      <c r="G178" s="5"/>
      <c r="H178" s="61">
        <v>10972.5</v>
      </c>
      <c r="I178" s="61">
        <v>8007</v>
      </c>
      <c r="J178" s="61">
        <v>10972.5</v>
      </c>
      <c r="K178" s="88">
        <v>0</v>
      </c>
      <c r="L178" s="87">
        <v>0</v>
      </c>
      <c r="M178" s="68">
        <v>0</v>
      </c>
    </row>
    <row r="179" spans="1:13" ht="102">
      <c r="A179" s="3"/>
      <c r="B179" s="21"/>
      <c r="C179" s="30" t="s">
        <v>1</v>
      </c>
      <c r="D179" s="28" t="s">
        <v>274</v>
      </c>
      <c r="E179" s="28" t="s">
        <v>275</v>
      </c>
      <c r="F179" s="5"/>
      <c r="G179" s="5"/>
      <c r="H179" s="61">
        <v>5651.3</v>
      </c>
      <c r="I179" s="61">
        <v>5606.3</v>
      </c>
      <c r="J179" s="61">
        <v>5651.3</v>
      </c>
      <c r="K179" s="88">
        <v>0</v>
      </c>
      <c r="L179" s="87">
        <v>0</v>
      </c>
      <c r="M179" s="68">
        <v>0</v>
      </c>
    </row>
    <row r="180" spans="1:13" ht="63.75">
      <c r="A180" s="3"/>
      <c r="B180" s="21" t="s">
        <v>275</v>
      </c>
      <c r="C180" s="30" t="s">
        <v>189</v>
      </c>
      <c r="D180" s="28" t="s">
        <v>273</v>
      </c>
      <c r="E180" s="27" t="s">
        <v>79</v>
      </c>
      <c r="F180" s="5" t="s">
        <v>190</v>
      </c>
      <c r="G180" s="5"/>
      <c r="H180" s="61">
        <v>5651.3</v>
      </c>
      <c r="I180" s="61">
        <v>5606.3</v>
      </c>
      <c r="J180" s="61">
        <v>5651.3</v>
      </c>
      <c r="K180" s="88">
        <v>0</v>
      </c>
      <c r="L180" s="87">
        <v>0</v>
      </c>
      <c r="M180" s="68">
        <v>0</v>
      </c>
    </row>
    <row r="181" spans="1:13" ht="76.5">
      <c r="A181" s="3"/>
      <c r="B181" s="21"/>
      <c r="C181" s="30" t="s">
        <v>1</v>
      </c>
      <c r="D181" s="52" t="s">
        <v>277</v>
      </c>
      <c r="E181" s="28" t="s">
        <v>278</v>
      </c>
      <c r="F181" s="5"/>
      <c r="G181" s="5"/>
      <c r="H181" s="61">
        <v>4527.6000000000004</v>
      </c>
      <c r="I181" s="61">
        <v>4113.6000000000004</v>
      </c>
      <c r="J181" s="61">
        <v>4527.6000000000004</v>
      </c>
      <c r="K181" s="88">
        <v>0</v>
      </c>
      <c r="L181" s="88">
        <v>0</v>
      </c>
      <c r="M181" s="68">
        <v>0</v>
      </c>
    </row>
    <row r="182" spans="1:13" ht="51">
      <c r="A182" s="3"/>
      <c r="B182" s="21" t="s">
        <v>278</v>
      </c>
      <c r="C182" s="30" t="s">
        <v>60</v>
      </c>
      <c r="D182" s="52" t="s">
        <v>276</v>
      </c>
      <c r="E182" s="27" t="s">
        <v>79</v>
      </c>
      <c r="F182" s="5" t="s">
        <v>169</v>
      </c>
      <c r="G182" s="5"/>
      <c r="H182" s="61">
        <v>4527.6000000000004</v>
      </c>
      <c r="I182" s="61">
        <v>4113.6000000000004</v>
      </c>
      <c r="J182" s="61">
        <v>4527.6000000000004</v>
      </c>
      <c r="K182" s="88">
        <v>0</v>
      </c>
      <c r="L182" s="88">
        <v>0</v>
      </c>
      <c r="M182" s="68">
        <v>0</v>
      </c>
    </row>
    <row r="183" spans="1:13">
      <c r="A183" s="3"/>
      <c r="B183" s="21"/>
      <c r="C183" s="30" t="s">
        <v>1</v>
      </c>
      <c r="D183" s="28" t="s">
        <v>280</v>
      </c>
      <c r="E183" s="21" t="s">
        <v>282</v>
      </c>
      <c r="F183" s="10"/>
      <c r="G183" s="5"/>
      <c r="H183" s="61">
        <f>H184+H185</f>
        <v>266072.2</v>
      </c>
      <c r="I183" s="61">
        <f t="shared" ref="I183:M183" si="22">I184+I185</f>
        <v>209726.9</v>
      </c>
      <c r="J183" s="61">
        <f t="shared" si="22"/>
        <v>266073</v>
      </c>
      <c r="K183" s="61">
        <f t="shared" si="22"/>
        <v>0</v>
      </c>
      <c r="L183" s="61">
        <f t="shared" si="22"/>
        <v>0</v>
      </c>
      <c r="M183" s="61">
        <f t="shared" si="22"/>
        <v>0</v>
      </c>
    </row>
    <row r="184" spans="1:13" ht="25.5">
      <c r="A184" s="3"/>
      <c r="B184" s="21" t="s">
        <v>281</v>
      </c>
      <c r="C184" s="30" t="s">
        <v>60</v>
      </c>
      <c r="D184" s="48" t="s">
        <v>279</v>
      </c>
      <c r="E184" s="58" t="s">
        <v>79</v>
      </c>
      <c r="F184" s="5" t="s">
        <v>169</v>
      </c>
      <c r="G184" s="5"/>
      <c r="H184" s="63">
        <v>27384.6</v>
      </c>
      <c r="I184" s="63">
        <v>24521.5</v>
      </c>
      <c r="J184" s="63">
        <v>27385</v>
      </c>
      <c r="K184" s="63">
        <v>0</v>
      </c>
      <c r="L184" s="63">
        <v>0</v>
      </c>
      <c r="M184" s="68">
        <v>0</v>
      </c>
    </row>
    <row r="185" spans="1:13" ht="51">
      <c r="A185" s="3"/>
      <c r="B185" s="21" t="s">
        <v>281</v>
      </c>
      <c r="C185" s="30" t="s">
        <v>189</v>
      </c>
      <c r="D185" s="28" t="s">
        <v>279</v>
      </c>
      <c r="E185" s="27" t="s">
        <v>79</v>
      </c>
      <c r="F185" s="5" t="s">
        <v>190</v>
      </c>
      <c r="G185" s="5"/>
      <c r="H185" s="63">
        <v>238687.6</v>
      </c>
      <c r="I185" s="63">
        <v>185205.4</v>
      </c>
      <c r="J185" s="63">
        <v>238688</v>
      </c>
      <c r="K185" s="69">
        <v>0</v>
      </c>
      <c r="L185" s="87">
        <v>0</v>
      </c>
      <c r="M185" s="68">
        <v>0</v>
      </c>
    </row>
    <row r="186" spans="1:13" ht="76.5">
      <c r="A186" s="11"/>
      <c r="B186" s="21"/>
      <c r="C186" s="30" t="s">
        <v>1</v>
      </c>
      <c r="D186" s="28" t="s">
        <v>288</v>
      </c>
      <c r="E186" s="26" t="s">
        <v>290</v>
      </c>
      <c r="F186" s="5"/>
      <c r="G186" s="5"/>
      <c r="H186" s="63">
        <f>H187+H188+H189+H190+H191</f>
        <v>11630.7</v>
      </c>
      <c r="I186" s="63">
        <f t="shared" ref="I186:M186" si="23">I187+I188+I189+I190+I191</f>
        <v>8536.2000000000007</v>
      </c>
      <c r="J186" s="63">
        <f t="shared" si="23"/>
        <v>11630</v>
      </c>
      <c r="K186" s="63">
        <f t="shared" si="23"/>
        <v>0</v>
      </c>
      <c r="L186" s="63">
        <f t="shared" si="23"/>
        <v>0</v>
      </c>
      <c r="M186" s="63">
        <f t="shared" si="23"/>
        <v>0</v>
      </c>
    </row>
    <row r="187" spans="1:13" ht="51">
      <c r="A187" s="11"/>
      <c r="B187" s="21" t="s">
        <v>289</v>
      </c>
      <c r="C187" s="30" t="s">
        <v>60</v>
      </c>
      <c r="D187" s="28" t="s">
        <v>285</v>
      </c>
      <c r="E187" s="27" t="s">
        <v>79</v>
      </c>
      <c r="F187" s="5" t="s">
        <v>169</v>
      </c>
      <c r="G187" s="5"/>
      <c r="H187" s="63">
        <v>65.3</v>
      </c>
      <c r="I187" s="63">
        <v>19.7</v>
      </c>
      <c r="J187" s="63">
        <v>65</v>
      </c>
      <c r="K187" s="68">
        <v>0</v>
      </c>
      <c r="L187" s="68">
        <v>0</v>
      </c>
      <c r="M187" s="68">
        <v>0</v>
      </c>
    </row>
    <row r="188" spans="1:13" ht="51">
      <c r="A188" s="11"/>
      <c r="B188" s="21" t="s">
        <v>289</v>
      </c>
      <c r="C188" s="30" t="s">
        <v>283</v>
      </c>
      <c r="D188" s="28" t="s">
        <v>285</v>
      </c>
      <c r="E188" s="27" t="s">
        <v>79</v>
      </c>
      <c r="F188" s="5" t="s">
        <v>286</v>
      </c>
      <c r="G188" s="5"/>
      <c r="H188" s="63">
        <v>439.3</v>
      </c>
      <c r="I188" s="63">
        <v>342.6</v>
      </c>
      <c r="J188" s="63">
        <v>439</v>
      </c>
      <c r="K188" s="68">
        <v>0</v>
      </c>
      <c r="L188" s="68">
        <v>0</v>
      </c>
      <c r="M188" s="68">
        <v>0</v>
      </c>
    </row>
    <row r="189" spans="1:13" ht="51">
      <c r="A189" s="11"/>
      <c r="B189" s="21" t="s">
        <v>289</v>
      </c>
      <c r="C189" s="30" t="s">
        <v>264</v>
      </c>
      <c r="D189" s="28" t="s">
        <v>285</v>
      </c>
      <c r="E189" s="27" t="s">
        <v>79</v>
      </c>
      <c r="F189" s="5" t="s">
        <v>263</v>
      </c>
      <c r="G189" s="5"/>
      <c r="H189" s="63">
        <v>2161</v>
      </c>
      <c r="I189" s="63">
        <v>1706.2</v>
      </c>
      <c r="J189" s="63">
        <v>2161</v>
      </c>
      <c r="K189" s="68">
        <v>0</v>
      </c>
      <c r="L189" s="68">
        <v>0</v>
      </c>
      <c r="M189" s="68">
        <v>0</v>
      </c>
    </row>
    <row r="190" spans="1:13" ht="51">
      <c r="A190" s="11"/>
      <c r="B190" s="21" t="s">
        <v>289</v>
      </c>
      <c r="C190" s="30" t="s">
        <v>39</v>
      </c>
      <c r="D190" s="28" t="s">
        <v>285</v>
      </c>
      <c r="E190" s="27" t="s">
        <v>79</v>
      </c>
      <c r="F190" s="5" t="s">
        <v>239</v>
      </c>
      <c r="G190" s="5"/>
      <c r="H190" s="63">
        <v>3465.1</v>
      </c>
      <c r="I190" s="63">
        <v>2490.8000000000002</v>
      </c>
      <c r="J190" s="63">
        <v>3465</v>
      </c>
      <c r="K190" s="68">
        <v>0</v>
      </c>
      <c r="L190" s="68">
        <v>0</v>
      </c>
      <c r="M190" s="68">
        <v>0</v>
      </c>
    </row>
    <row r="191" spans="1:13" ht="51">
      <c r="A191" s="11"/>
      <c r="B191" s="21" t="s">
        <v>289</v>
      </c>
      <c r="C191" s="30" t="s">
        <v>284</v>
      </c>
      <c r="D191" s="28" t="s">
        <v>285</v>
      </c>
      <c r="E191" s="27" t="s">
        <v>79</v>
      </c>
      <c r="F191" s="5" t="s">
        <v>287</v>
      </c>
      <c r="G191" s="5"/>
      <c r="H191" s="63">
        <v>5500</v>
      </c>
      <c r="I191" s="63">
        <v>3976.9</v>
      </c>
      <c r="J191" s="63">
        <v>5500</v>
      </c>
      <c r="K191" s="68">
        <v>0</v>
      </c>
      <c r="L191" s="68">
        <v>0</v>
      </c>
      <c r="M191" s="68">
        <v>0</v>
      </c>
    </row>
    <row r="192" spans="1:13" ht="19.5" customHeight="1">
      <c r="A192" s="11"/>
      <c r="B192" s="22" t="s">
        <v>110</v>
      </c>
      <c r="C192" s="30"/>
      <c r="D192" s="28"/>
      <c r="E192" s="27"/>
      <c r="F192" s="5"/>
      <c r="G192" s="5"/>
      <c r="H192" s="68">
        <v>1000</v>
      </c>
      <c r="I192" s="61">
        <v>1000</v>
      </c>
      <c r="J192" s="68">
        <v>1000</v>
      </c>
      <c r="K192" s="68">
        <v>0</v>
      </c>
      <c r="L192" s="68">
        <v>0</v>
      </c>
      <c r="M192" s="68">
        <v>0</v>
      </c>
    </row>
    <row r="193" spans="1:13" ht="89.25">
      <c r="A193" s="11"/>
      <c r="B193" s="21"/>
      <c r="C193" s="30" t="s">
        <v>1</v>
      </c>
      <c r="D193" s="28" t="s">
        <v>293</v>
      </c>
      <c r="E193" s="28" t="s">
        <v>292</v>
      </c>
      <c r="F193" s="5"/>
      <c r="G193" s="5"/>
      <c r="H193" s="68">
        <v>1000</v>
      </c>
      <c r="I193" s="61">
        <v>1000</v>
      </c>
      <c r="J193" s="68">
        <v>1000</v>
      </c>
      <c r="K193" s="68">
        <v>0</v>
      </c>
      <c r="L193" s="68">
        <v>0</v>
      </c>
      <c r="M193" s="68">
        <v>0</v>
      </c>
    </row>
    <row r="194" spans="1:13" ht="60.75" customHeight="1">
      <c r="A194" s="11"/>
      <c r="B194" s="21" t="s">
        <v>292</v>
      </c>
      <c r="C194" s="30" t="s">
        <v>60</v>
      </c>
      <c r="D194" s="28" t="s">
        <v>291</v>
      </c>
      <c r="E194" s="27" t="s">
        <v>79</v>
      </c>
      <c r="F194" s="5" t="s">
        <v>169</v>
      </c>
      <c r="G194" s="5"/>
      <c r="H194" s="68">
        <v>1000</v>
      </c>
      <c r="I194" s="61">
        <v>1000</v>
      </c>
      <c r="J194" s="68">
        <v>1000</v>
      </c>
      <c r="K194" s="68">
        <v>0</v>
      </c>
      <c r="L194" s="68">
        <v>0</v>
      </c>
      <c r="M194" s="68">
        <v>0</v>
      </c>
    </row>
    <row r="195" spans="1:13" ht="38.25">
      <c r="A195" s="11"/>
      <c r="B195" s="22" t="s">
        <v>111</v>
      </c>
      <c r="C195" s="30"/>
      <c r="D195" s="28"/>
      <c r="E195" s="27"/>
      <c r="F195" s="5"/>
      <c r="G195" s="5"/>
      <c r="H195" s="67">
        <v>0</v>
      </c>
      <c r="I195" s="59">
        <v>-637.79999999999995</v>
      </c>
      <c r="J195" s="67">
        <v>0</v>
      </c>
      <c r="K195" s="67">
        <v>0</v>
      </c>
      <c r="L195" s="67">
        <v>0</v>
      </c>
      <c r="M195" s="67">
        <v>0</v>
      </c>
    </row>
    <row r="196" spans="1:13" ht="63.75">
      <c r="A196" s="49"/>
      <c r="B196" s="50"/>
      <c r="C196" s="35" t="s">
        <v>1</v>
      </c>
      <c r="D196" s="36" t="s">
        <v>118</v>
      </c>
      <c r="E196" s="36" t="s">
        <v>112</v>
      </c>
      <c r="F196" s="51"/>
      <c r="G196" s="51"/>
      <c r="H196" s="70">
        <v>0</v>
      </c>
      <c r="I196" s="71">
        <f>+I197+I198+I199</f>
        <v>-637.79999999999995</v>
      </c>
      <c r="J196" s="70">
        <v>0</v>
      </c>
      <c r="K196" s="70">
        <v>0</v>
      </c>
      <c r="L196" s="70">
        <v>0</v>
      </c>
      <c r="M196" s="70">
        <v>0</v>
      </c>
    </row>
    <row r="197" spans="1:13" ht="38.25">
      <c r="A197" s="3"/>
      <c r="B197" s="21" t="s">
        <v>295</v>
      </c>
      <c r="C197" s="30" t="s">
        <v>60</v>
      </c>
      <c r="D197" s="28" t="s">
        <v>294</v>
      </c>
      <c r="E197" s="27" t="s">
        <v>79</v>
      </c>
      <c r="F197" s="5" t="s">
        <v>169</v>
      </c>
      <c r="G197" s="5"/>
      <c r="H197" s="68">
        <v>0</v>
      </c>
      <c r="I197" s="61">
        <v>-576.9</v>
      </c>
      <c r="J197" s="68">
        <v>0</v>
      </c>
      <c r="K197" s="68">
        <v>0</v>
      </c>
      <c r="L197" s="68">
        <v>0</v>
      </c>
      <c r="M197" s="68">
        <v>0</v>
      </c>
    </row>
    <row r="198" spans="1:13" ht="51">
      <c r="A198" s="3"/>
      <c r="B198" s="21" t="s">
        <v>295</v>
      </c>
      <c r="C198" s="30" t="s">
        <v>189</v>
      </c>
      <c r="D198" s="28" t="s">
        <v>294</v>
      </c>
      <c r="E198" s="27" t="s">
        <v>79</v>
      </c>
      <c r="F198" s="5" t="s">
        <v>190</v>
      </c>
      <c r="G198" s="5"/>
      <c r="H198" s="68">
        <v>0</v>
      </c>
      <c r="I198" s="61">
        <v>-60.9</v>
      </c>
      <c r="J198" s="68">
        <v>0</v>
      </c>
      <c r="K198" s="68">
        <v>0</v>
      </c>
      <c r="L198" s="68">
        <v>0</v>
      </c>
      <c r="M198" s="68">
        <v>0</v>
      </c>
    </row>
    <row r="199" spans="1:13" ht="51">
      <c r="A199" s="3"/>
      <c r="B199" s="21" t="s">
        <v>295</v>
      </c>
      <c r="C199" s="34" t="s">
        <v>177</v>
      </c>
      <c r="D199" s="37" t="s">
        <v>294</v>
      </c>
      <c r="E199" s="27" t="s">
        <v>79</v>
      </c>
      <c r="F199" s="5" t="s">
        <v>178</v>
      </c>
      <c r="G199" s="5"/>
      <c r="H199" s="68">
        <v>0</v>
      </c>
      <c r="I199" s="61">
        <v>0</v>
      </c>
      <c r="J199" s="68">
        <v>0</v>
      </c>
      <c r="K199" s="68">
        <v>0</v>
      </c>
      <c r="L199" s="68">
        <v>0</v>
      </c>
      <c r="M199" s="68">
        <v>0</v>
      </c>
    </row>
    <row r="200" spans="1:13">
      <c r="A200" s="12"/>
      <c r="B200" s="54"/>
      <c r="C200" s="54"/>
      <c r="D200" s="54"/>
      <c r="E200" s="54"/>
      <c r="F200" s="14" t="s">
        <v>91</v>
      </c>
      <c r="G200" s="55"/>
      <c r="H200" s="72">
        <f>H16+H157</f>
        <v>685528.4</v>
      </c>
      <c r="I200" s="72">
        <f t="shared" ref="I200:M200" si="24">I16+I157</f>
        <v>495554.30000000005</v>
      </c>
      <c r="J200" s="72">
        <f t="shared" si="24"/>
        <v>642273.30118343199</v>
      </c>
      <c r="K200" s="72">
        <f t="shared" si="24"/>
        <v>339345.5</v>
      </c>
      <c r="L200" s="72">
        <f t="shared" si="24"/>
        <v>335542.09999999998</v>
      </c>
      <c r="M200" s="72">
        <f t="shared" si="24"/>
        <v>136115.1</v>
      </c>
    </row>
    <row r="201" spans="1:13" ht="18" customHeight="1">
      <c r="A201" s="98"/>
      <c r="B201" s="98"/>
      <c r="C201" s="98"/>
      <c r="D201" s="98"/>
      <c r="E201" s="98"/>
      <c r="F201" s="98"/>
      <c r="G201" s="98"/>
      <c r="H201" s="98"/>
      <c r="I201" s="15"/>
    </row>
    <row r="202" spans="1:13">
      <c r="A202" s="98"/>
      <c r="B202" s="98"/>
      <c r="C202" s="98"/>
      <c r="D202" s="98"/>
      <c r="E202" s="98"/>
      <c r="F202" s="98"/>
      <c r="G202" s="98"/>
      <c r="H202" s="98"/>
      <c r="I202" s="15"/>
    </row>
  </sheetData>
  <mergeCells count="36">
    <mergeCell ref="M8:N8"/>
    <mergeCell ref="K8:L8"/>
    <mergeCell ref="K5:L5"/>
    <mergeCell ref="E4:F4"/>
    <mergeCell ref="D6:J6"/>
    <mergeCell ref="D7:J7"/>
    <mergeCell ref="M6:N6"/>
    <mergeCell ref="A7:C7"/>
    <mergeCell ref="M7:N7"/>
    <mergeCell ref="J11:J14"/>
    <mergeCell ref="K11:M11"/>
    <mergeCell ref="G11:G14"/>
    <mergeCell ref="A9:M9"/>
    <mergeCell ref="K12:K14"/>
    <mergeCell ref="L12:L14"/>
    <mergeCell ref="M12:M14"/>
    <mergeCell ref="B11:B14"/>
    <mergeCell ref="C11:E11"/>
    <mergeCell ref="F11:F14"/>
    <mergeCell ref="H11:H14"/>
    <mergeCell ref="I11:I14"/>
    <mergeCell ref="E12:E14"/>
    <mergeCell ref="A11:A14"/>
    <mergeCell ref="C12:D14"/>
    <mergeCell ref="A1:P1"/>
    <mergeCell ref="A2:P2"/>
    <mergeCell ref="M3:N3"/>
    <mergeCell ref="M4:N4"/>
    <mergeCell ref="M5:N5"/>
    <mergeCell ref="A6:C6"/>
    <mergeCell ref="C18:D18"/>
    <mergeCell ref="C15:D15"/>
    <mergeCell ref="C17:D17"/>
    <mergeCell ref="C16:D16"/>
    <mergeCell ref="A202:H202"/>
    <mergeCell ref="A201:H201"/>
  </mergeCells>
  <phoneticPr fontId="7" type="noConversion"/>
  <pageMargins left="0.39370078740157483" right="0.39370078740157483" top="0.59055118110236227" bottom="0.59055118110236227" header="0" footer="0"/>
  <pageSetup paperSize="9" scale="54" fitToHeight="0" orientation="landscape" r:id="rId1"/>
  <headerFooter alignWithMargins="0">
    <oddFooter>&amp;C&amp;P</oddFooter>
  </headerFooter>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РЕЕСТР</vt:lpstr>
      <vt:lpstr>РЕЕСТР!Заголовки_для_печати</vt:lpstr>
      <vt:lpstr>РЕЕСТР!Область_печати</vt:lpstr>
    </vt:vector>
  </TitlesOfParts>
  <Company>BFT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Журко</cp:lastModifiedBy>
  <cp:lastPrinted>2017-11-13T05:11:13Z</cp:lastPrinted>
  <dcterms:created xsi:type="dcterms:W3CDTF">2006-02-07T12:07:20Z</dcterms:created>
  <dcterms:modified xsi:type="dcterms:W3CDTF">2017-11-13T05:12:38Z</dcterms:modified>
</cp:coreProperties>
</file>